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d.docs.live.net/4f008b42e2332442/Documentos/Trabajo de grado/Monografía/versiones/"/>
    </mc:Choice>
  </mc:AlternateContent>
  <xr:revisionPtr revIDLastSave="197" documentId="13_ncr:1_{BC1ACB04-3AAF-445A-B8FB-41E4607F8B2F}" xr6:coauthVersionLast="47" xr6:coauthVersionMax="47" xr10:uidLastSave="{EF11A75D-3FA7-46EB-92AA-D856820A4F19}"/>
  <bookViews>
    <workbookView xWindow="-120" yWindow="-120" windowWidth="19440" windowHeight="14880" activeTab="2" xr2:uid="{00000000-000D-0000-FFFF-FFFF00000000}"/>
  </bookViews>
  <sheets>
    <sheet name="Respuestas" sheetId="2" r:id="rId1"/>
    <sheet name="Calculos" sheetId="3" r:id="rId2"/>
    <sheet name="Tablero" sheetId="4" r:id="rId3"/>
    <sheet name="Mapa_Q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7" i="4" l="1"/>
  <c r="B36" i="4"/>
  <c r="B35" i="4"/>
  <c r="B34" i="4"/>
  <c r="B33" i="4"/>
  <c r="B32" i="4"/>
  <c r="B31" i="4"/>
  <c r="B27" i="4"/>
  <c r="B26" i="4"/>
  <c r="B25" i="4"/>
  <c r="B24" i="4"/>
  <c r="B23" i="4"/>
  <c r="B22" i="4"/>
  <c r="B21" i="4"/>
  <c r="B20" i="4"/>
  <c r="R10" i="3"/>
  <c r="S10" i="3" s="1"/>
  <c r="Q10" i="3"/>
  <c r="O10" i="3"/>
  <c r="P10" i="3" s="1"/>
  <c r="N10" i="3"/>
  <c r="L10" i="3"/>
  <c r="M10" i="3" s="1"/>
  <c r="K10" i="3"/>
  <c r="I10" i="3"/>
  <c r="J10" i="3" s="1"/>
  <c r="H10" i="3"/>
  <c r="E10" i="3"/>
  <c r="G10" i="3" s="1"/>
  <c r="D10" i="3"/>
  <c r="C10" i="3"/>
  <c r="B10" i="3"/>
  <c r="A10" i="3"/>
  <c r="R9" i="3"/>
  <c r="S9" i="3" s="1"/>
  <c r="Q9" i="3"/>
  <c r="O9" i="3"/>
  <c r="P9" i="3" s="1"/>
  <c r="N9" i="3"/>
  <c r="L9" i="3"/>
  <c r="M9" i="3" s="1"/>
  <c r="K9" i="3"/>
  <c r="I9" i="3"/>
  <c r="J9" i="3" s="1"/>
  <c r="H9" i="3"/>
  <c r="E9" i="3"/>
  <c r="G9" i="3" s="1"/>
  <c r="D9" i="3"/>
  <c r="C9" i="3"/>
  <c r="B9" i="3"/>
  <c r="A9" i="3"/>
  <c r="R8" i="3"/>
  <c r="S8" i="3" s="1"/>
  <c r="Q8" i="3"/>
  <c r="O8" i="3"/>
  <c r="P8" i="3" s="1"/>
  <c r="N8" i="3"/>
  <c r="L8" i="3"/>
  <c r="M8" i="3" s="1"/>
  <c r="K8" i="3"/>
  <c r="I8" i="3"/>
  <c r="J8" i="3" s="1"/>
  <c r="H8" i="3"/>
  <c r="E8" i="3"/>
  <c r="G8" i="3" s="1"/>
  <c r="D8" i="3"/>
  <c r="C8" i="3"/>
  <c r="B8" i="3"/>
  <c r="A8" i="3"/>
  <c r="R7" i="3"/>
  <c r="S7" i="3" s="1"/>
  <c r="Q7" i="3"/>
  <c r="O7" i="3"/>
  <c r="P7" i="3" s="1"/>
  <c r="N7" i="3"/>
  <c r="L7" i="3"/>
  <c r="M7" i="3" s="1"/>
  <c r="K7" i="3"/>
  <c r="I7" i="3"/>
  <c r="J7" i="3" s="1"/>
  <c r="H7" i="3"/>
  <c r="E7" i="3"/>
  <c r="F7" i="3" s="1"/>
  <c r="D7" i="3"/>
  <c r="C7" i="3"/>
  <c r="B7" i="3"/>
  <c r="A7" i="3"/>
  <c r="R6" i="3"/>
  <c r="S6" i="3" s="1"/>
  <c r="Q6" i="3"/>
  <c r="O6" i="3"/>
  <c r="P6" i="3" s="1"/>
  <c r="N6" i="3"/>
  <c r="L6" i="3"/>
  <c r="M6" i="3" s="1"/>
  <c r="K6" i="3"/>
  <c r="I6" i="3"/>
  <c r="J6" i="3" s="1"/>
  <c r="H6" i="3"/>
  <c r="E6" i="3"/>
  <c r="F6" i="3" s="1"/>
  <c r="D6" i="3"/>
  <c r="C6" i="3"/>
  <c r="B6" i="3"/>
  <c r="A6" i="3"/>
  <c r="R5" i="3"/>
  <c r="S5" i="3" s="1"/>
  <c r="Q5" i="3"/>
  <c r="O5" i="3"/>
  <c r="P5" i="3" s="1"/>
  <c r="N5" i="3"/>
  <c r="L5" i="3"/>
  <c r="M5" i="3" s="1"/>
  <c r="K5" i="3"/>
  <c r="I5" i="3"/>
  <c r="J5" i="3" s="1"/>
  <c r="H5" i="3"/>
  <c r="E5" i="3"/>
  <c r="F5" i="3" s="1"/>
  <c r="D5" i="3"/>
  <c r="C5" i="3"/>
  <c r="B5" i="3"/>
  <c r="A5" i="3"/>
  <c r="R4" i="3"/>
  <c r="S4" i="3" s="1"/>
  <c r="Q4" i="3"/>
  <c r="O4" i="3"/>
  <c r="P4" i="3" s="1"/>
  <c r="N4" i="3"/>
  <c r="L4" i="3"/>
  <c r="M4" i="3" s="1"/>
  <c r="K4" i="3"/>
  <c r="I4" i="3"/>
  <c r="J4" i="3" s="1"/>
  <c r="H4" i="3"/>
  <c r="E4" i="3"/>
  <c r="F4" i="3" s="1"/>
  <c r="D4" i="3"/>
  <c r="C4" i="3"/>
  <c r="B4" i="3"/>
  <c r="A4" i="3"/>
  <c r="R3" i="3"/>
  <c r="S3" i="3" s="1"/>
  <c r="Q3" i="3"/>
  <c r="O3" i="3"/>
  <c r="P3" i="3" s="1"/>
  <c r="N3" i="3"/>
  <c r="L3" i="3"/>
  <c r="M3" i="3" s="1"/>
  <c r="K3" i="3"/>
  <c r="I3" i="3"/>
  <c r="J3" i="3" s="1"/>
  <c r="H3" i="3"/>
  <c r="E3" i="3"/>
  <c r="G3" i="3" s="1"/>
  <c r="D3" i="3"/>
  <c r="C3" i="3"/>
  <c r="B3" i="3"/>
  <c r="A3" i="3"/>
  <c r="F3" i="3" l="1"/>
  <c r="G7" i="3"/>
  <c r="F10" i="3"/>
  <c r="G6" i="3"/>
  <c r="F9" i="3"/>
  <c r="G5" i="3"/>
  <c r="F8" i="3"/>
  <c r="G4" i="3"/>
  <c r="C15" i="4"/>
  <c r="B15" i="4"/>
  <c r="B8" i="4"/>
  <c r="C17" i="4"/>
  <c r="B17" i="4"/>
  <c r="C16" i="4"/>
  <c r="B16" i="4"/>
  <c r="B7" i="4"/>
  <c r="B14" i="4"/>
  <c r="C14" i="4"/>
  <c r="B6" i="4"/>
  <c r="B10" i="4" l="1"/>
  <c r="B9" i="4"/>
</calcChain>
</file>

<file path=xl/sharedStrings.xml><?xml version="1.0" encoding="utf-8"?>
<sst xmlns="http://schemas.openxmlformats.org/spreadsheetml/2006/main" count="434" uniqueCount="176">
  <si>
    <t>Código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</si>
  <si>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</si>
  <si>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</si>
  <si>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</si>
  <si>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</si>
  <si>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</si>
  <si>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</si>
  <si>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</si>
  <si>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</si>
  <si>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</si>
  <si>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</si>
  <si>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</si>
  <si>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</si>
  <si>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</si>
  <si>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</si>
  <si>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</si>
  <si>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</si>
  <si>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</si>
  <si>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</si>
  <si>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</si>
  <si>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</si>
  <si>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</si>
  <si>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</si>
  <si>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</si>
  <si>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</si>
  <si>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</si>
  <si>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</si>
  <si>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</si>
  <si>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</si>
  <si>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</si>
  <si>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</si>
  <si>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</si>
  <si>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</si>
  <si>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</si>
  <si>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Q34</t>
  </si>
  <si>
    <t>Q35</t>
  </si>
  <si>
    <t>Q36</t>
  </si>
  <si>
    <t>Q37</t>
  </si>
  <si>
    <t>Q38</t>
  </si>
  <si>
    <t>Q39</t>
  </si>
  <si>
    <t>Q40</t>
  </si>
  <si>
    <t>Q41</t>
  </si>
  <si>
    <t>Complemento_Ejemplo</t>
  </si>
  <si>
    <t>P01</t>
  </si>
  <si>
    <t>P02</t>
  </si>
  <si>
    <t>P03</t>
  </si>
  <si>
    <t>P04</t>
  </si>
  <si>
    <t>P05</t>
  </si>
  <si>
    <t>P06</t>
  </si>
  <si>
    <t>P07</t>
  </si>
  <si>
    <t>P08</t>
  </si>
  <si>
    <t>Rol</t>
  </si>
  <si>
    <t>Índice_Barreras (Q5–Q11)</t>
  </si>
  <si>
    <t>Cobertura_ANTES (Q18–Q25)</t>
  </si>
  <si>
    <t>Cobertura_DESPUÉS (Q34–Q41)</t>
  </si>
  <si>
    <t>Mejora_abs</t>
  </si>
  <si>
    <t>Mejora_rel</t>
  </si>
  <si>
    <t>Desarrollo_Antes</t>
  </si>
  <si>
    <t>Desarrollo_Después</t>
  </si>
  <si>
    <t>Desarrollo_Mejora</t>
  </si>
  <si>
    <t>Construcción_Antes</t>
  </si>
  <si>
    <t>Construcción_Después</t>
  </si>
  <si>
    <t>Construcción_Mejora</t>
  </si>
  <si>
    <t>O&amp;M_Antes</t>
  </si>
  <si>
    <t>O&amp;M_Mejora</t>
  </si>
  <si>
    <t>Desmantelamiento_Antes</t>
  </si>
  <si>
    <t>Desmantelamiento_Después</t>
  </si>
  <si>
    <t>Desmantelamiento_Mejora</t>
  </si>
  <si>
    <t>Indicadores clave</t>
  </si>
  <si>
    <t>Métrica</t>
  </si>
  <si>
    <t>Valor</t>
  </si>
  <si>
    <t>Promedio Barreras (Q5–Q11)</t>
  </si>
  <si>
    <t>Promedio Cobertura ANTES (Q18–Q25)</t>
  </si>
  <si>
    <t>Promedio Cobertura DESPUÉS (Q34–Q41)</t>
  </si>
  <si>
    <t>Mejora absoluta promedio</t>
  </si>
  <si>
    <t>Mejora relativa promedio</t>
  </si>
  <si>
    <t>Fase</t>
  </si>
  <si>
    <t>Promedio ANTES</t>
  </si>
  <si>
    <t>Promedio DESPUÉS</t>
  </si>
  <si>
    <t>Desarrollo</t>
  </si>
  <si>
    <t>Construcción</t>
  </si>
  <si>
    <t>O&amp;M</t>
  </si>
  <si>
    <t>Desmantelamiento</t>
  </si>
  <si>
    <t>Utilidad del plan</t>
  </si>
  <si>
    <t>Promedio (1–5)</t>
  </si>
  <si>
    <t>Barreras (Q5–Q11)</t>
  </si>
  <si>
    <t>Mapa de preguntas (Q1–Q41) y uso en métricas</t>
  </si>
  <si>
    <t>Q#</t>
  </si>
  <si>
    <t>Grupo</t>
  </si>
  <si>
    <t>Tipo</t>
  </si>
  <si>
    <t>Escala/Validación</t>
  </si>
  <si>
    <t>En métricas</t>
  </si>
  <si>
    <t>Caracterización</t>
  </si>
  <si>
    <t>Categoría</t>
  </si>
  <si>
    <t>Lista Sí/No</t>
  </si>
  <si>
    <t>Lista experiencia</t>
  </si>
  <si>
    <t>Lista rol</t>
  </si>
  <si>
    <t>Texto</t>
  </si>
  <si>
    <t>Texto (multi)</t>
  </si>
  <si>
    <t>Numérico</t>
  </si>
  <si>
    <t>Entero 1–5</t>
  </si>
  <si>
    <t>Índice barreras</t>
  </si>
  <si>
    <t>Rangos tiempo/costo</t>
  </si>
  <si>
    <t>Lista de rangos</t>
  </si>
  <si>
    <t>Cobertura ANTES</t>
  </si>
  <si>
    <t>Entero 0–100</t>
  </si>
  <si>
    <t>Utilidad plan</t>
  </si>
  <si>
    <t>Promedio utilidad</t>
  </si>
  <si>
    <t>Cobertura DESPUÉS</t>
  </si>
  <si>
    <t>Complemento (no numerado)</t>
  </si>
  <si>
    <t>Abierta</t>
  </si>
  <si>
    <t>No</t>
  </si>
  <si>
    <t>Ejemplo contextual de barreras (no entra en promedios)</t>
  </si>
  <si>
    <t>Sí</t>
  </si>
  <si>
    <t>2–5 años</t>
  </si>
  <si>
    <t>6–10 años</t>
  </si>
  <si>
    <t>Menor a 2 años</t>
  </si>
  <si>
    <t>Desarrollador/patrocinador</t>
  </si>
  <si>
    <t>Empresa de construcción/EPC</t>
  </si>
  <si>
    <t>Financiador/Inversionista</t>
  </si>
  <si>
    <t>Diseño e Ingeniería</t>
  </si>
  <si>
    <t>Operación y Mantenimiento</t>
  </si>
  <si>
    <t>≤ 18 meses</t>
  </si>
  <si>
    <t>19–36 meses</t>
  </si>
  <si>
    <t>111–125% (+11% a +25%)</t>
  </si>
  <si>
    <t>&gt; 125% (más de +25%)</t>
  </si>
  <si>
    <t>13–15%</t>
  </si>
  <si>
    <t>≤ 12%</t>
  </si>
  <si>
    <t>0,8–1,5 MUSD / 100 MW (equivalente)</t>
  </si>
  <si>
    <t>&lt; 0,8 MUSD / 100 MW (equivalente)</t>
  </si>
  <si>
    <t>51–75% correctivo</t>
  </si>
  <si>
    <t>26–50% correctivo</t>
  </si>
  <si>
    <t>O&amp;M_
Después</t>
  </si>
  <si>
    <t>Tablero – Resultados por número de pregunta (Q1–Q41)</t>
  </si>
  <si>
    <t>¿Su trabajo actual se desarrolla en Colombia y dentro de proyectos solares FV a gran escala (&gt;1 MW) conectados al SIN?</t>
  </si>
  <si>
    <t>Años de experiencia directa en proyectos solares FV (desarrollo, ejecución, O&amp;M, regulación, etc.).</t>
  </si>
  <si>
    <t>Rol principal</t>
  </si>
  <si>
    <t>Fases del ciclo de vida donde participa (puede marcar varias).</t>
  </si>
  <si>
    <t>¿Con qué frecuencia ha observado retrasos del cronograma por licenciamiento ambiental y permisos transversales (arqueología, consulta previa, uso del suelo, etc.) durante la etapa de desarrollo?</t>
  </si>
  <si>
    <t>¿Qué nivel de impacto tiene la tramitología multisectorial y/o falta de claridad regulatoria sobre el cronograma del proyecto?</t>
  </si>
  <si>
    <t>¿Qué nivel de impacto tienen los hitos de conexión (p. ej., tipo curva S) y/o garantías en costo y riesgo financiero?</t>
  </si>
  <si>
    <t>¿Qué nivel de impacto tienen limitaciones de red/subestaciones (capacidad, refuerzos) en retrasos e inversiones adicionales?</t>
  </si>
  <si>
    <t>Con qué frecuencia ha observado sobrecostos/retrasos por débil integración planificación técnica–gestión de riesgos?</t>
  </si>
  <si>
    <t>En O&amp;M, ¿qué tan frecuente es que predomine el mantenimiento correctivo (vs preventivo/predictivo)?</t>
  </si>
  <si>
    <t xml:space="preserve">¿Qué nivel de riesgo percibe por ausencia/limitación de normativa de cierre/desmantelamiento?. </t>
  </si>
  <si>
    <t>Duración real de la fase de desarrollo (meses)</t>
  </si>
  <si>
    <t>Duración planificada vs real en la obtención de licencias/permisos.</t>
  </si>
  <si>
    <t>Duración planificada vs real en la obtención de los acuerdos de Conexión/interconexión y asignación de capacidad.</t>
  </si>
  <si>
    <t>Sobrecosto atribuible a retrasos por trámites y/o conexión (% CAPEX).</t>
  </si>
  <si>
    <t>Costo adicional aproximado en los proyectos debido a la necesidad de refuerzos de red (líneas/subestaciones).</t>
  </si>
  <si>
    <t>En la etapa de O&amp;M qué proporción de mantenimiento correctivo se lleva a cabo vs preventivo/predictivo en relación con el plan de mantenimiento.</t>
  </si>
  <si>
    <t>¿qué nivel de cobertura (0–100) tiene en su experiencia la práctica de contar y usar cronogramas unificados y líneas base realistas para permisos/licencias, es decir: cronograma formal, con hitos de permisos, y usado para seguimiento y control?</t>
  </si>
  <si>
    <t>¿qué nivel de cobertura (0–100) tiene la práctica de usar sistemáticamente una matriz de riesgos que incluya (según el diagnóstico) riesgos regulatorios, interconexión, financieros y sociales-ambientales, con acciones/planes asociados?</t>
  </si>
  <si>
    <t>¿qué nivel de cobertura (0–100) tiene la práctica de capturar y reutilizar lecciones aprendidas (banco o repositorio) para mejorar replicabilidad y preparación de proyectos?</t>
  </si>
  <si>
    <t>¿qué nivel de cobertura (0–100) tiene la práctica de adoptar metodologías formales de gestión (más allá de herramientas básicas), tal como tu diagnóstico menciona (PMBOK/ISO/IRENA Navigator)?</t>
  </si>
  <si>
    <t>¿qué nivel de cobertura (0–100) tiene la práctica de integrar la gestión de riesgos con la planificación y el control (por ejemplo, reflejar riesgos/contingencias en cronograma/costos y gestionarlos durante ejecución)?</t>
  </si>
  <si>
    <t>En Operación y Mantenimiento, ¿qué nivel de cobertura (0–100) tiene la práctica de contar y aplicar protocolos estandarizados de O&amp;M ajustados al contexto (existencia documentada y uso sistemático)?</t>
  </si>
  <si>
    <t>¿qué nivel de cobertura (0–100) tiene la práctica de mantenimiento preventivo/predictivo (en lugar de predominio correctivo), tal como el diagnóstico describe como brecha?</t>
  </si>
  <si>
    <t>¿qué nivel de cobertura (0–100) tiene la práctica de planificar el cierre/desmantelamiento desde etapas tempranas, incluyendo alcance, costos fin de vida y gestión de residuos, considerando que el diagnóstico identifica vacíos y baja atención a esta fase?</t>
  </si>
  <si>
    <t>¿qué tan útil sería contar con un Acta de Constitución que deje definidos desde el inicio: objetivos, alcance, roles, interesados críticos (ANLA/CAR/comunidades), y un primer listado de riesgos regulatorios y requisitos de garantías?</t>
  </si>
  <si>
    <t>¿qué tan útil sería estandarizar un estudio de prefactibilidad que incluya: (i) diagnóstico temprano de capacidad de red y posibles costos de refuerzo, (ii) ruta ambiental probable (ANLA vs CAR), y (iii) estimación de tiempos/costos de permisos transversales (arqueología, consulta previa, uso del suelo)?</t>
  </si>
  <si>
    <t>¿qué tan útil sería trabajar con una EDT estándar que obligue a estructurar el proyecto incluyendo paquetes para permisos/licencias, interconexión y gestión social, evitando omisiones y retrabajos?</t>
  </si>
  <si>
    <t>¿Qué tan útil sería usar un cronograma base que incluya reservas explícitas para contingencias regulatorias y de interconexión (en lugar de planear “sin holguras” y ajustar tarde)?</t>
  </si>
  <si>
    <t>¿qué tan útil sería que la línea base de costos incluya desde el inicio una partida explícita (estimada) para refuerzos de red y contingencias asociadas a retrasos?</t>
  </si>
  <si>
    <t>¿Qué tan útil sería implementar una matriz de riesgos estándar (regulatorios, interconexión, financieros, técnicos, sociales-ambientales) con respuestas definidas, y revisiones periódicas durante el ciclo de vida?</t>
  </si>
  <si>
    <t>¿qué tan útil sería contar con protocolos estandarizados que incluyan: competencias/recursos, plan de calidad O&amp;M, monitoreo y reportes, para reducir correctivos y mejorar disponibilidad/desempeño?</t>
  </si>
  <si>
    <t>¿qué tan útil sería exigir un plan de cierre/desmantelamiento desde etapas tempranas (alcance, provisión de costos fin de vida, gestión de residuos), para reducir incertidumbre regulatoria/financiera futura?</t>
  </si>
  <si>
    <t>¿qué nivel de cobertura alcanzable (0–100) estima para la práctica de cronogramas unificados y líneas base realistas para permisos/licencias?</t>
  </si>
  <si>
    <t>¿qué cobertura alcanzable (0–100) estima para el uso sistemático de matriz de riesgos con planes de respuesta?</t>
  </si>
  <si>
    <t>¿qué cobertura alcanzable (0–100) estima para capturar y reutilizar lecciones aprendidas?</t>
  </si>
  <si>
    <t>¿qué cobertura alcanzable (0–100) estima para la adopción real de metodologías formales de gestión en construcción/ejecución?</t>
  </si>
  <si>
    <t>¿qué cobertura alcanzable (0–100) estima para la integración efectiva de riesgos con planificación y control (incluyendo contingencias)?</t>
  </si>
  <si>
    <t>¿qué cobertura alcanzable (0–100) estima para contar y aplicar protocolos estandarizados de O&amp;M?</t>
  </si>
  <si>
    <t>¿qué cobertura alcanzable (0–100) estima para la práctica de mantenimiento preventivo/predictivo (reduciendo predominio correctivo)?</t>
  </si>
  <si>
    <t>¿qué cobertura alcanzable (0–100) estima para la práctica de planificar cierre/desmantelamiento desde temprano, con costos fin de vida y gestión de residuos?</t>
  </si>
  <si>
    <t>Barreras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</si>
</sst>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6"/>
      <name val="Calibri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FFF2CC"/>
      </patternFill>
    </fill>
    <fill>
      <patternFill patternType="solid">
        <fgColor rgb="FFE2EFDA"/>
      </patternFill>
    </fill>
  </fills>
  <borders count="2">
    <border>
      <left/>
      <right/>
      <top/>
      <bottom/>
      <diagonal/>
    </border>
    <border>
      <left style="thin">
        <color rgb="FF9E9E9E"/>
      </left>
      <right style="thin">
        <color rgb="FF9E9E9E"/>
      </right>
      <top style="thin">
        <color rgb="FF9E9E9E"/>
      </top>
      <bottom style="thin">
        <color rgb="FF9E9E9E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/>
    <xf numFmtId="0" fontId="0" fillId="0" borderId="0" xfId="0"/>
    <xf numFmtId="0" fontId="4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s-ES"/>
              <a:t>Cobertura por fase: ANTES vs DESPUÉS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Tablero!$B$13</c:f>
              <c:strCache>
                <c:ptCount val="1"/>
                <c:pt idx="0">
                  <c:v>Promedio ANTES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strRef>
              <c:f>Tablero!$A$14:$A$17</c:f>
              <c:strCache>
                <c:ptCount val="4"/>
                <c:pt idx="0">
                  <c:v>Desarrollo</c:v>
                </c:pt>
                <c:pt idx="1">
                  <c:v>Construcción</c:v>
                </c:pt>
                <c:pt idx="2">
                  <c:v>O&amp;M</c:v>
                </c:pt>
                <c:pt idx="3">
                  <c:v>Desmantelamiento</c:v>
                </c:pt>
              </c:strCache>
            </c:strRef>
          </c:cat>
          <c:val>
            <c:numRef>
              <c:f>Tablero!$B$14:$B$17</c:f>
              <c:numCache>
                <c:formatCode>0.0</c:formatCode>
                <c:ptCount val="4"/>
                <c:pt idx="0">
                  <c:v>42.208333333333336</c:v>
                </c:pt>
                <c:pt idx="1">
                  <c:v>45.9375</c:v>
                </c:pt>
                <c:pt idx="2">
                  <c:v>47.375</c:v>
                </c:pt>
                <c:pt idx="3">
                  <c:v>28.625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17-4ACE-BB81-AA60789E2965}"/>
            </c:ext>
          </c:extLst>
        </c:ser>
        <c:ser>
          <c:idx val="1"/>
          <c:order val="1"/>
          <c:tx>
            <c:strRef>
              <c:f>Tablero!$C$13</c:f>
              <c:strCache>
                <c:ptCount val="1"/>
                <c:pt idx="0">
                  <c:v>Promedio DESPUÉS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strRef>
              <c:f>Tablero!$A$14:$A$17</c:f>
              <c:strCache>
                <c:ptCount val="4"/>
                <c:pt idx="0">
                  <c:v>Desarrollo</c:v>
                </c:pt>
                <c:pt idx="1">
                  <c:v>Construcción</c:v>
                </c:pt>
                <c:pt idx="2">
                  <c:v>O&amp;M</c:v>
                </c:pt>
                <c:pt idx="3">
                  <c:v>Desmantelamiento</c:v>
                </c:pt>
              </c:strCache>
            </c:strRef>
          </c:cat>
          <c:val>
            <c:numRef>
              <c:f>Tablero!$C$14:$C$17</c:f>
              <c:numCache>
                <c:formatCode>0.0</c:formatCode>
                <c:ptCount val="4"/>
                <c:pt idx="0">
                  <c:v>73.666666666666657</c:v>
                </c:pt>
                <c:pt idx="1">
                  <c:v>75.75</c:v>
                </c:pt>
                <c:pt idx="2">
                  <c:v>76.375</c:v>
                </c:pt>
                <c:pt idx="3">
                  <c:v>66.75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17-4ACE-BB81-AA60789E2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Cobertura (0–100)</a:t>
                </a:r>
              </a:p>
            </c:rich>
          </c:tx>
          <c:overlay val="1"/>
        </c:title>
        <c:numFmt formatCode="0.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987623456790122"/>
          <c:y val="5.6820061728395051E-2"/>
          <c:w val="0.21444475308641975"/>
          <c:h val="0.13376728395061729"/>
        </c:manualLayout>
      </c:layout>
      <c:overlay val="1"/>
    </c:legend>
    <c:plotVisOnly val="1"/>
    <c:dispBlanksAs val="gap"/>
    <c:showDLblsOverMax val="1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s-ES"/>
              <a:t>Utilidad del plan (promedio Likert)</a:t>
            </a:r>
          </a:p>
        </c:rich>
      </c:tx>
      <c:overlay val="1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Tablero!$B$19</c:f>
              <c:strCache>
                <c:ptCount val="1"/>
                <c:pt idx="0">
                  <c:v>Promedio (1–5)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strRef>
              <c:f>Tablero!$A$20:$A$27</c:f>
              <c:strCache>
                <c:ptCount val="8"/>
                <c:pt idx="0">
                  <c:v>Q26</c:v>
                </c:pt>
                <c:pt idx="1">
                  <c:v>Q27</c:v>
                </c:pt>
                <c:pt idx="2">
                  <c:v>Q28</c:v>
                </c:pt>
                <c:pt idx="3">
                  <c:v>Q29</c:v>
                </c:pt>
                <c:pt idx="4">
                  <c:v>Q30</c:v>
                </c:pt>
                <c:pt idx="5">
                  <c:v>Q31</c:v>
                </c:pt>
                <c:pt idx="6">
                  <c:v>Q32</c:v>
                </c:pt>
                <c:pt idx="7">
                  <c:v>Q33</c:v>
                </c:pt>
              </c:strCache>
            </c:strRef>
          </c:cat>
          <c:val>
            <c:numRef>
              <c:f>Tablero!$B$20:$B$27</c:f>
              <c:numCache>
                <c:formatCode>0.00</c:formatCode>
                <c:ptCount val="8"/>
                <c:pt idx="0">
                  <c:v>4.5</c:v>
                </c:pt>
                <c:pt idx="1">
                  <c:v>4.75</c:v>
                </c:pt>
                <c:pt idx="2">
                  <c:v>4</c:v>
                </c:pt>
                <c:pt idx="3">
                  <c:v>4.75</c:v>
                </c:pt>
                <c:pt idx="4">
                  <c:v>4.25</c:v>
                </c:pt>
                <c:pt idx="5">
                  <c:v>4.75</c:v>
                </c:pt>
                <c:pt idx="6">
                  <c:v>4.25</c:v>
                </c:pt>
                <c:pt idx="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A8-472D-8B24-F3C6CB834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Promedio (1–5)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b"/>
        <c:majorGridlines/>
        <c:numFmt formatCode="0.0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s-ES"/>
              <a:t>Barreras/demoras (promedio Likert)</a:t>
            </a:r>
          </a:p>
        </c:rich>
      </c:tx>
      <c:overlay val="1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Tablero!$B$30</c:f>
              <c:strCache>
                <c:ptCount val="1"/>
                <c:pt idx="0">
                  <c:v>Promedio (1–5)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strRef>
              <c:f>Tablero!$A$31:$A$37</c:f>
              <c:strCache>
                <c:ptCount val="7"/>
                <c:pt idx="0">
                  <c:v>Q5</c:v>
                </c:pt>
                <c:pt idx="1">
                  <c:v>Q6</c:v>
                </c:pt>
                <c:pt idx="2">
                  <c:v>Q7</c:v>
                </c:pt>
                <c:pt idx="3">
                  <c:v>Q8</c:v>
                </c:pt>
                <c:pt idx="4">
                  <c:v>Q9</c:v>
                </c:pt>
                <c:pt idx="5">
                  <c:v>Q10</c:v>
                </c:pt>
                <c:pt idx="6">
                  <c:v>Q11</c:v>
                </c:pt>
              </c:strCache>
            </c:strRef>
          </c:cat>
          <c:val>
            <c:numRef>
              <c:f>Tablero!$B$31:$B$37</c:f>
              <c:numCache>
                <c:formatCode>0.00</c:formatCode>
                <c:ptCount val="7"/>
                <c:pt idx="0">
                  <c:v>4.5</c:v>
                </c:pt>
                <c:pt idx="1">
                  <c:v>4.75</c:v>
                </c:pt>
                <c:pt idx="2">
                  <c:v>4</c:v>
                </c:pt>
                <c:pt idx="3">
                  <c:v>4.5</c:v>
                </c:pt>
                <c:pt idx="4">
                  <c:v>3.75</c:v>
                </c:pt>
                <c:pt idx="5">
                  <c:v>3.25</c:v>
                </c:pt>
                <c:pt idx="6">
                  <c:v>3.75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49-4F7F-8C41-F4838E333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Promedio (1–5)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b"/>
        <c:majorGridlines/>
        <c:numFmt formatCode="0.0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76200</xdr:colOff>
      <xdr:row>1</xdr:row>
      <xdr:rowOff>114300</xdr:rowOff>
    </xdr:from>
    <xdr:ext cx="6480000" cy="324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3</xdr:col>
      <xdr:colOff>107577</xdr:colOff>
      <xdr:row>19</xdr:row>
      <xdr:rowOff>26894</xdr:rowOff>
    </xdr:from>
    <xdr:ext cx="6480000" cy="36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3</xdr:col>
      <xdr:colOff>62753</xdr:colOff>
      <xdr:row>40</xdr:row>
      <xdr:rowOff>134471</xdr:rowOff>
    </xdr:from>
    <xdr:ext cx="6480000" cy="3240000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9"/>
  <sheetViews>
    <sheetView topLeftCell="AA1" workbookViewId="0">
      <pane ySplit="1" topLeftCell="A2" activePane="bottomLeft" state="frozen"/>
      <selection pane="bottomLeft" activeCell="AP10" sqref="AP10"/>
    </sheetView>
  </sheetViews>
  <sheetFormatPr baseColWidth="10" defaultColWidth="8.7109375" defaultRowHeight="15" x14ac:dyDescent="0.25"/>
  <cols>
    <col min="1" max="2" width="10" style="2" customWidth="1"/>
    <col min="3" max="3" width="14.85546875" style="2" bestFit="1" customWidth="1"/>
    <col min="4" max="4" width="28.42578125" style="2" bestFit="1" customWidth="1"/>
    <col min="5" max="5" width="25.5703125" style="2" bestFit="1" customWidth="1"/>
    <col min="6" max="12" width="10" style="2" customWidth="1"/>
    <col min="13" max="13" width="12.85546875" style="2" bestFit="1" customWidth="1"/>
    <col min="14" max="15" width="25.28515625" style="2" bestFit="1" customWidth="1"/>
    <col min="16" max="16" width="8.28515625" style="2" bestFit="1" customWidth="1"/>
    <col min="17" max="17" width="35.7109375" style="2" bestFit="1" customWidth="1"/>
    <col min="18" max="18" width="17.7109375" style="2" bestFit="1" customWidth="1"/>
    <col min="19" max="42" width="10" style="2" customWidth="1"/>
    <col min="43" max="43" width="55" style="2" customWidth="1"/>
    <col min="44" max="44" width="8.7109375" style="2"/>
  </cols>
  <sheetData>
    <row r="1" spans="1:4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</row>
    <row r="2" spans="1:43" x14ac:dyDescent="0.25">
      <c r="A2" s="3" t="s">
        <v>43</v>
      </c>
      <c r="B2" s="4" t="s">
        <v>113</v>
      </c>
      <c r="C2" s="4" t="s">
        <v>114</v>
      </c>
      <c r="D2" s="4" t="s">
        <v>117</v>
      </c>
      <c r="E2" s="4" t="s">
        <v>79</v>
      </c>
      <c r="F2" s="4">
        <v>5</v>
      </c>
      <c r="G2" s="4">
        <v>5</v>
      </c>
      <c r="H2" s="4">
        <v>4</v>
      </c>
      <c r="I2" s="4">
        <v>5</v>
      </c>
      <c r="J2" s="4">
        <v>4</v>
      </c>
      <c r="K2" s="4">
        <v>3</v>
      </c>
      <c r="L2" s="4">
        <v>4</v>
      </c>
      <c r="M2" s="4" t="s">
        <v>123</v>
      </c>
      <c r="N2" s="4" t="s">
        <v>125</v>
      </c>
      <c r="O2" s="4" t="s">
        <v>124</v>
      </c>
      <c r="P2" s="4" t="s">
        <v>126</v>
      </c>
      <c r="Q2" s="4" t="s">
        <v>128</v>
      </c>
      <c r="R2" s="4" t="s">
        <v>131</v>
      </c>
      <c r="S2" s="5">
        <v>55</v>
      </c>
      <c r="T2" s="5">
        <v>50</v>
      </c>
      <c r="U2" s="5">
        <v>40</v>
      </c>
      <c r="V2" s="5">
        <v>45</v>
      </c>
      <c r="W2" s="5">
        <v>45</v>
      </c>
      <c r="X2" s="5">
        <v>50</v>
      </c>
      <c r="Y2" s="5">
        <v>45</v>
      </c>
      <c r="Z2" s="5">
        <v>30</v>
      </c>
      <c r="AA2" s="4">
        <v>5</v>
      </c>
      <c r="AB2" s="4">
        <v>5</v>
      </c>
      <c r="AC2" s="4">
        <v>4</v>
      </c>
      <c r="AD2" s="4">
        <v>5</v>
      </c>
      <c r="AE2" s="4">
        <v>4</v>
      </c>
      <c r="AF2" s="4">
        <v>5</v>
      </c>
      <c r="AG2" s="4">
        <v>4</v>
      </c>
      <c r="AH2" s="4">
        <v>4</v>
      </c>
      <c r="AI2" s="5">
        <v>80</v>
      </c>
      <c r="AJ2" s="5">
        <v>78</v>
      </c>
      <c r="AK2" s="5">
        <v>72</v>
      </c>
      <c r="AL2" s="5">
        <v>73</v>
      </c>
      <c r="AM2" s="5">
        <v>75</v>
      </c>
      <c r="AN2" s="5">
        <v>77</v>
      </c>
      <c r="AO2" s="5">
        <v>75</v>
      </c>
      <c r="AP2" s="5">
        <v>67</v>
      </c>
      <c r="AQ2" s="6"/>
    </row>
    <row r="3" spans="1:43" x14ac:dyDescent="0.25">
      <c r="A3" s="3" t="s">
        <v>44</v>
      </c>
      <c r="B3" s="4" t="s">
        <v>113</v>
      </c>
      <c r="C3" s="4" t="s">
        <v>114</v>
      </c>
      <c r="D3" s="4" t="s">
        <v>117</v>
      </c>
      <c r="E3" s="4" t="s">
        <v>120</v>
      </c>
      <c r="F3" s="4">
        <v>5</v>
      </c>
      <c r="G3" s="4">
        <v>5</v>
      </c>
      <c r="H3" s="4">
        <v>4</v>
      </c>
      <c r="I3" s="4">
        <v>5</v>
      </c>
      <c r="J3" s="4">
        <v>4</v>
      </c>
      <c r="K3" s="4">
        <v>3</v>
      </c>
      <c r="L3" s="4">
        <v>4</v>
      </c>
      <c r="M3" s="4" t="s">
        <v>123</v>
      </c>
      <c r="N3" s="4" t="s">
        <v>125</v>
      </c>
      <c r="O3" s="4" t="s">
        <v>124</v>
      </c>
      <c r="P3" s="4" t="s">
        <v>127</v>
      </c>
      <c r="Q3" s="4" t="s">
        <v>128</v>
      </c>
      <c r="R3" s="4" t="s">
        <v>131</v>
      </c>
      <c r="S3" s="5">
        <v>50</v>
      </c>
      <c r="T3" s="5">
        <v>45</v>
      </c>
      <c r="U3" s="5">
        <v>40</v>
      </c>
      <c r="V3" s="5">
        <v>48</v>
      </c>
      <c r="W3" s="5">
        <v>45</v>
      </c>
      <c r="X3" s="5">
        <v>50</v>
      </c>
      <c r="Y3" s="5">
        <v>45</v>
      </c>
      <c r="Z3" s="5">
        <v>30</v>
      </c>
      <c r="AA3" s="4">
        <v>5</v>
      </c>
      <c r="AB3" s="4">
        <v>5</v>
      </c>
      <c r="AC3" s="4">
        <v>4</v>
      </c>
      <c r="AD3" s="4">
        <v>5</v>
      </c>
      <c r="AE3" s="4">
        <v>4</v>
      </c>
      <c r="AF3" s="4">
        <v>5</v>
      </c>
      <c r="AG3" s="4">
        <v>4</v>
      </c>
      <c r="AH3" s="4">
        <v>4</v>
      </c>
      <c r="AI3" s="5">
        <v>77</v>
      </c>
      <c r="AJ3" s="5">
        <v>75</v>
      </c>
      <c r="AK3" s="5">
        <v>72</v>
      </c>
      <c r="AL3" s="5">
        <v>73</v>
      </c>
      <c r="AM3" s="5">
        <v>75</v>
      </c>
      <c r="AN3" s="5">
        <v>77</v>
      </c>
      <c r="AO3" s="5">
        <v>75</v>
      </c>
      <c r="AP3" s="5">
        <v>67</v>
      </c>
      <c r="AQ3" s="6"/>
    </row>
    <row r="4" spans="1:43" x14ac:dyDescent="0.25">
      <c r="A4" s="3" t="s">
        <v>45</v>
      </c>
      <c r="B4" s="4" t="s">
        <v>113</v>
      </c>
      <c r="C4" s="4" t="s">
        <v>115</v>
      </c>
      <c r="D4" s="4" t="s">
        <v>118</v>
      </c>
      <c r="E4" s="4" t="s">
        <v>80</v>
      </c>
      <c r="F4" s="4">
        <v>4</v>
      </c>
      <c r="G4" s="4">
        <v>4</v>
      </c>
      <c r="H4" s="4">
        <v>3</v>
      </c>
      <c r="I4" s="4">
        <v>4</v>
      </c>
      <c r="J4" s="4">
        <v>4</v>
      </c>
      <c r="K4" s="4">
        <v>3</v>
      </c>
      <c r="L4" s="4">
        <v>3</v>
      </c>
      <c r="M4" s="4" t="s">
        <v>122</v>
      </c>
      <c r="N4" s="4" t="s">
        <v>124</v>
      </c>
      <c r="O4" s="4" t="s">
        <v>124</v>
      </c>
      <c r="P4" s="4" t="s">
        <v>127</v>
      </c>
      <c r="Q4" s="4" t="s">
        <v>129</v>
      </c>
      <c r="R4" s="4" t="s">
        <v>131</v>
      </c>
      <c r="S4" s="5">
        <v>43</v>
      </c>
      <c r="T4" s="5">
        <v>38</v>
      </c>
      <c r="U4" s="5">
        <v>33</v>
      </c>
      <c r="V4" s="5">
        <v>58</v>
      </c>
      <c r="W4" s="5">
        <v>53</v>
      </c>
      <c r="X4" s="5">
        <v>48</v>
      </c>
      <c r="Y4" s="5">
        <v>43</v>
      </c>
      <c r="Z4" s="5">
        <v>28</v>
      </c>
      <c r="AA4" s="4">
        <v>4</v>
      </c>
      <c r="AB4" s="4">
        <v>4</v>
      </c>
      <c r="AC4" s="4">
        <v>5</v>
      </c>
      <c r="AD4" s="4">
        <v>5</v>
      </c>
      <c r="AE4" s="4">
        <v>4</v>
      </c>
      <c r="AF4" s="4">
        <v>4</v>
      </c>
      <c r="AG4" s="4">
        <v>4</v>
      </c>
      <c r="AH4" s="4">
        <v>4</v>
      </c>
      <c r="AI4" s="5">
        <v>74</v>
      </c>
      <c r="AJ4" s="5">
        <v>73</v>
      </c>
      <c r="AK4" s="5">
        <v>69</v>
      </c>
      <c r="AL4" s="5">
        <v>83</v>
      </c>
      <c r="AM4" s="5">
        <v>85</v>
      </c>
      <c r="AN4" s="5">
        <v>77</v>
      </c>
      <c r="AO4" s="5">
        <v>74</v>
      </c>
      <c r="AP4" s="5">
        <v>67</v>
      </c>
      <c r="AQ4" s="6"/>
    </row>
    <row r="5" spans="1:43" x14ac:dyDescent="0.25">
      <c r="A5" s="3" t="s">
        <v>46</v>
      </c>
      <c r="B5" s="4" t="s">
        <v>113</v>
      </c>
      <c r="C5" s="4" t="s">
        <v>115</v>
      </c>
      <c r="D5" s="4" t="s">
        <v>119</v>
      </c>
      <c r="E5" s="4" t="s">
        <v>79</v>
      </c>
      <c r="F5" s="4">
        <v>4</v>
      </c>
      <c r="G5" s="4">
        <v>5</v>
      </c>
      <c r="H5" s="4">
        <v>5</v>
      </c>
      <c r="I5" s="4">
        <v>4</v>
      </c>
      <c r="J5" s="4">
        <v>3</v>
      </c>
      <c r="K5" s="4">
        <v>3</v>
      </c>
      <c r="L5" s="4">
        <v>4</v>
      </c>
      <c r="M5" s="4" t="s">
        <v>123</v>
      </c>
      <c r="N5" s="4" t="s">
        <v>125</v>
      </c>
      <c r="O5" s="4" t="s">
        <v>125</v>
      </c>
      <c r="P5" s="4" t="s">
        <v>126</v>
      </c>
      <c r="Q5" s="4" t="s">
        <v>128</v>
      </c>
      <c r="R5" s="4" t="s">
        <v>131</v>
      </c>
      <c r="S5" s="5">
        <v>53</v>
      </c>
      <c r="T5" s="5">
        <v>48</v>
      </c>
      <c r="U5" s="5">
        <v>38</v>
      </c>
      <c r="V5" s="5">
        <v>45</v>
      </c>
      <c r="W5" s="5">
        <v>40</v>
      </c>
      <c r="X5" s="5">
        <v>48</v>
      </c>
      <c r="Y5" s="5">
        <v>43</v>
      </c>
      <c r="Z5" s="5">
        <v>33</v>
      </c>
      <c r="AA5" s="4">
        <v>4</v>
      </c>
      <c r="AB5" s="4">
        <v>5</v>
      </c>
      <c r="AC5" s="4">
        <v>3</v>
      </c>
      <c r="AD5" s="4">
        <v>4</v>
      </c>
      <c r="AE5" s="4">
        <v>5</v>
      </c>
      <c r="AF5" s="4">
        <v>5</v>
      </c>
      <c r="AG5" s="4">
        <v>4</v>
      </c>
      <c r="AH5" s="4">
        <v>4</v>
      </c>
      <c r="AI5" s="5">
        <v>80</v>
      </c>
      <c r="AJ5" s="5">
        <v>78</v>
      </c>
      <c r="AK5" s="5">
        <v>71</v>
      </c>
      <c r="AL5" s="5">
        <v>73</v>
      </c>
      <c r="AM5" s="5">
        <v>75</v>
      </c>
      <c r="AN5" s="5">
        <v>77</v>
      </c>
      <c r="AO5" s="5">
        <v>75</v>
      </c>
      <c r="AP5" s="5">
        <v>69</v>
      </c>
      <c r="AQ5" s="6"/>
    </row>
    <row r="6" spans="1:43" x14ac:dyDescent="0.25">
      <c r="A6" s="3" t="s">
        <v>47</v>
      </c>
      <c r="B6" s="4" t="s">
        <v>113</v>
      </c>
      <c r="C6" s="4" t="s">
        <v>116</v>
      </c>
      <c r="D6" s="4" t="s">
        <v>118</v>
      </c>
      <c r="E6" s="4" t="s">
        <v>80</v>
      </c>
      <c r="F6" s="4">
        <v>4</v>
      </c>
      <c r="G6" s="4">
        <v>4</v>
      </c>
      <c r="H6" s="4">
        <v>3</v>
      </c>
      <c r="I6" s="4">
        <v>4</v>
      </c>
      <c r="J6" s="4">
        <v>4</v>
      </c>
      <c r="K6" s="4">
        <v>3</v>
      </c>
      <c r="L6" s="4">
        <v>3</v>
      </c>
      <c r="M6" s="4" t="s">
        <v>123</v>
      </c>
      <c r="N6" s="4" t="s">
        <v>124</v>
      </c>
      <c r="O6" s="4" t="s">
        <v>124</v>
      </c>
      <c r="P6" s="4" t="s">
        <v>127</v>
      </c>
      <c r="Q6" s="4" t="s">
        <v>129</v>
      </c>
      <c r="R6" s="4" t="s">
        <v>131</v>
      </c>
      <c r="S6" s="5">
        <v>35</v>
      </c>
      <c r="T6" s="5">
        <v>30</v>
      </c>
      <c r="U6" s="5">
        <v>25</v>
      </c>
      <c r="V6" s="5">
        <v>55</v>
      </c>
      <c r="W6" s="5">
        <v>50</v>
      </c>
      <c r="X6" s="5">
        <v>40</v>
      </c>
      <c r="Y6" s="5">
        <v>35</v>
      </c>
      <c r="Z6" s="5">
        <v>20</v>
      </c>
      <c r="AA6" s="4">
        <v>4</v>
      </c>
      <c r="AB6" s="4">
        <v>4</v>
      </c>
      <c r="AC6" s="4">
        <v>5</v>
      </c>
      <c r="AD6" s="4">
        <v>5</v>
      </c>
      <c r="AE6" s="4">
        <v>4</v>
      </c>
      <c r="AF6" s="4">
        <v>4</v>
      </c>
      <c r="AG6" s="4">
        <v>4</v>
      </c>
      <c r="AH6" s="4">
        <v>4</v>
      </c>
      <c r="AI6" s="5">
        <v>70</v>
      </c>
      <c r="AJ6" s="5">
        <v>69</v>
      </c>
      <c r="AK6" s="5">
        <v>65</v>
      </c>
      <c r="AL6" s="5">
        <v>79</v>
      </c>
      <c r="AM6" s="5">
        <v>81</v>
      </c>
      <c r="AN6" s="5">
        <v>73</v>
      </c>
      <c r="AO6" s="5">
        <v>70</v>
      </c>
      <c r="AP6" s="5">
        <v>63</v>
      </c>
      <c r="AQ6" s="6"/>
    </row>
    <row r="7" spans="1:43" x14ac:dyDescent="0.25">
      <c r="A7" s="3" t="s">
        <v>48</v>
      </c>
      <c r="B7" s="4" t="s">
        <v>113</v>
      </c>
      <c r="C7" s="4" t="s">
        <v>115</v>
      </c>
      <c r="D7" s="4" t="s">
        <v>119</v>
      </c>
      <c r="E7" s="4" t="s">
        <v>121</v>
      </c>
      <c r="F7" s="4">
        <v>4</v>
      </c>
      <c r="G7" s="4">
        <v>5</v>
      </c>
      <c r="H7" s="4">
        <v>5</v>
      </c>
      <c r="I7" s="4">
        <v>4</v>
      </c>
      <c r="J7" s="4">
        <v>3</v>
      </c>
      <c r="K7" s="4">
        <v>4</v>
      </c>
      <c r="L7" s="4">
        <v>4</v>
      </c>
      <c r="M7" s="4" t="s">
        <v>123</v>
      </c>
      <c r="N7" s="4" t="s">
        <v>125</v>
      </c>
      <c r="O7" s="4" t="s">
        <v>125</v>
      </c>
      <c r="P7" s="4" t="s">
        <v>126</v>
      </c>
      <c r="Q7" s="4" t="s">
        <v>128</v>
      </c>
      <c r="R7" s="4" t="s">
        <v>130</v>
      </c>
      <c r="S7" s="5">
        <v>48</v>
      </c>
      <c r="T7" s="5">
        <v>43</v>
      </c>
      <c r="U7" s="5">
        <v>38</v>
      </c>
      <c r="V7" s="5">
        <v>43</v>
      </c>
      <c r="W7" s="5">
        <v>38</v>
      </c>
      <c r="X7" s="5">
        <v>58</v>
      </c>
      <c r="Y7" s="5">
        <v>53</v>
      </c>
      <c r="Z7" s="5">
        <v>33</v>
      </c>
      <c r="AA7" s="4">
        <v>4</v>
      </c>
      <c r="AB7" s="4">
        <v>5</v>
      </c>
      <c r="AC7" s="4">
        <v>3</v>
      </c>
      <c r="AD7" s="4">
        <v>4</v>
      </c>
      <c r="AE7" s="4">
        <v>5</v>
      </c>
      <c r="AF7" s="4">
        <v>5</v>
      </c>
      <c r="AG7" s="4">
        <v>5</v>
      </c>
      <c r="AH7" s="4">
        <v>4</v>
      </c>
      <c r="AI7" s="5">
        <v>77</v>
      </c>
      <c r="AJ7" s="5">
        <v>75</v>
      </c>
      <c r="AK7" s="5">
        <v>71</v>
      </c>
      <c r="AL7" s="5">
        <v>73</v>
      </c>
      <c r="AM7" s="5">
        <v>75</v>
      </c>
      <c r="AN7" s="5">
        <v>82</v>
      </c>
      <c r="AO7" s="5">
        <v>80</v>
      </c>
      <c r="AP7" s="5">
        <v>69</v>
      </c>
      <c r="AQ7" s="6"/>
    </row>
    <row r="8" spans="1:43" x14ac:dyDescent="0.25">
      <c r="A8" s="3" t="s">
        <v>49</v>
      </c>
      <c r="B8" s="4" t="s">
        <v>113</v>
      </c>
      <c r="C8" s="4" t="s">
        <v>114</v>
      </c>
      <c r="D8" s="4" t="s">
        <v>117</v>
      </c>
      <c r="E8" s="4" t="s">
        <v>121</v>
      </c>
      <c r="F8" s="4">
        <v>5</v>
      </c>
      <c r="G8" s="4">
        <v>5</v>
      </c>
      <c r="H8" s="4">
        <v>4</v>
      </c>
      <c r="I8" s="4">
        <v>5</v>
      </c>
      <c r="J8" s="4">
        <v>4</v>
      </c>
      <c r="K8" s="4">
        <v>4</v>
      </c>
      <c r="L8" s="4">
        <v>4</v>
      </c>
      <c r="M8" s="4" t="s">
        <v>123</v>
      </c>
      <c r="N8" s="4" t="s">
        <v>125</v>
      </c>
      <c r="O8" s="4" t="s">
        <v>124</v>
      </c>
      <c r="P8" s="4" t="s">
        <v>127</v>
      </c>
      <c r="Q8" s="4" t="s">
        <v>128</v>
      </c>
      <c r="R8" s="4" t="s">
        <v>130</v>
      </c>
      <c r="S8" s="5">
        <v>50</v>
      </c>
      <c r="T8" s="5">
        <v>45</v>
      </c>
      <c r="U8" s="5">
        <v>40</v>
      </c>
      <c r="V8" s="5">
        <v>45</v>
      </c>
      <c r="W8" s="5">
        <v>45</v>
      </c>
      <c r="X8" s="5">
        <v>60</v>
      </c>
      <c r="Y8" s="5">
        <v>55</v>
      </c>
      <c r="Z8" s="5">
        <v>30</v>
      </c>
      <c r="AA8" s="4">
        <v>5</v>
      </c>
      <c r="AB8" s="4">
        <v>5</v>
      </c>
      <c r="AC8" s="4">
        <v>4</v>
      </c>
      <c r="AD8" s="4">
        <v>5</v>
      </c>
      <c r="AE8" s="4">
        <v>4</v>
      </c>
      <c r="AF8" s="4">
        <v>5</v>
      </c>
      <c r="AG8" s="4">
        <v>5</v>
      </c>
      <c r="AH8" s="4">
        <v>4</v>
      </c>
      <c r="AI8" s="5">
        <v>77</v>
      </c>
      <c r="AJ8" s="5">
        <v>75</v>
      </c>
      <c r="AK8" s="5">
        <v>72</v>
      </c>
      <c r="AL8" s="5">
        <v>73</v>
      </c>
      <c r="AM8" s="5">
        <v>75</v>
      </c>
      <c r="AN8" s="5">
        <v>82</v>
      </c>
      <c r="AO8" s="5">
        <v>80</v>
      </c>
      <c r="AP8" s="5">
        <v>67</v>
      </c>
      <c r="AQ8" s="6"/>
    </row>
    <row r="9" spans="1:43" x14ac:dyDescent="0.25">
      <c r="A9" s="3" t="s">
        <v>50</v>
      </c>
      <c r="B9" s="4" t="s">
        <v>113</v>
      </c>
      <c r="C9" s="4" t="s">
        <v>116</v>
      </c>
      <c r="D9" s="4" t="s">
        <v>117</v>
      </c>
      <c r="E9" s="4" t="s">
        <v>79</v>
      </c>
      <c r="F9" s="4">
        <v>5</v>
      </c>
      <c r="G9" s="4">
        <v>5</v>
      </c>
      <c r="H9" s="4">
        <v>4</v>
      </c>
      <c r="I9" s="4">
        <v>5</v>
      </c>
      <c r="J9" s="4">
        <v>4</v>
      </c>
      <c r="K9" s="4">
        <v>3</v>
      </c>
      <c r="L9" s="4">
        <v>4</v>
      </c>
      <c r="M9" s="4" t="s">
        <v>123</v>
      </c>
      <c r="N9" s="4" t="s">
        <v>125</v>
      </c>
      <c r="O9" s="4" t="s">
        <v>124</v>
      </c>
      <c r="P9" s="4" t="s">
        <v>126</v>
      </c>
      <c r="Q9" s="4" t="s">
        <v>128</v>
      </c>
      <c r="R9" s="4" t="s">
        <v>131</v>
      </c>
      <c r="S9" s="5">
        <v>48</v>
      </c>
      <c r="T9" s="5">
        <v>43</v>
      </c>
      <c r="U9" s="5">
        <v>35</v>
      </c>
      <c r="V9" s="5">
        <v>40</v>
      </c>
      <c r="W9" s="5">
        <v>40</v>
      </c>
      <c r="X9" s="5">
        <v>45</v>
      </c>
      <c r="Y9" s="5">
        <v>40</v>
      </c>
      <c r="Z9" s="5">
        <v>25</v>
      </c>
      <c r="AA9" s="4">
        <v>5</v>
      </c>
      <c r="AB9" s="4">
        <v>5</v>
      </c>
      <c r="AC9" s="4">
        <v>4</v>
      </c>
      <c r="AD9" s="4">
        <v>5</v>
      </c>
      <c r="AE9" s="4">
        <v>4</v>
      </c>
      <c r="AF9" s="4">
        <v>5</v>
      </c>
      <c r="AG9" s="4">
        <v>4</v>
      </c>
      <c r="AH9" s="4">
        <v>4</v>
      </c>
      <c r="AI9" s="5">
        <v>75</v>
      </c>
      <c r="AJ9" s="5">
        <v>73</v>
      </c>
      <c r="AK9" s="5">
        <v>70</v>
      </c>
      <c r="AL9" s="5">
        <v>71</v>
      </c>
      <c r="AM9" s="5">
        <v>73</v>
      </c>
      <c r="AN9" s="5">
        <v>75</v>
      </c>
      <c r="AO9" s="5">
        <v>73</v>
      </c>
      <c r="AP9" s="5">
        <v>65</v>
      </c>
      <c r="AQ9" s="6"/>
    </row>
  </sheetData>
  <dataValidations count="11">
    <dataValidation type="list" allowBlank="1" sqref="B2:B9" xr:uid="{00000000-0002-0000-0100-000000000000}">
      <formula1>"Sí,No"</formula1>
    </dataValidation>
    <dataValidation type="list" allowBlank="1" sqref="C2:C9" xr:uid="{00000000-0002-0000-0100-000001000000}">
      <formula1>"Menor a 2 años,2–5 años,6–10 años,Mayor a 10 años"</formula1>
    </dataValidation>
    <dataValidation type="list" allowBlank="1" sqref="D2:D9" xr:uid="{00000000-0002-0000-0100-000002000000}">
      <formula1>"Desarrollador/patrocinador,Empresa de construcción/EPC,Operador de red,Financiador/Inversionista,Consultor técnico"</formula1>
    </dataValidation>
    <dataValidation type="whole" allowBlank="1" sqref="S2:Z9 AI2:AP9" xr:uid="{00000000-0002-0000-0100-000004000000}">
      <formula1>0</formula1>
      <formula2>100</formula2>
    </dataValidation>
    <dataValidation type="list" allowBlank="1" sqref="M2:M9" xr:uid="{00000000-0002-0000-0100-000005000000}">
      <formula1>"≤ 18 meses,19–36 meses,&gt; 36 meses"</formula1>
    </dataValidation>
    <dataValidation type="list" allowBlank="1" sqref="N2:O9" xr:uid="{00000000-0002-0000-0100-000006000000}">
      <formula1>"≤ 100% (Real ≤ Plan),101–110% (hasta +10%),111–125% (+11% a +25%),&gt; 125% (más de +25%)"</formula1>
    </dataValidation>
    <dataValidation type="list" allowBlank="1" sqref="P2:P9" xr:uid="{00000000-0002-0000-0100-000008000000}">
      <formula1>"≤ 12%,13–15%,&gt; 15%"</formula1>
    </dataValidation>
    <dataValidation type="list" allowBlank="1" sqref="R2:R9" xr:uid="{00000000-0002-0000-0100-00000A000000}">
      <formula1>"0–25% correctivo,26–50% correctivo,51–75% correctivo,76–100% correctivo"</formula1>
    </dataValidation>
    <dataValidation type="list" allowBlank="1" sqref="E2:E9" xr:uid="{89BAB9B5-5C14-438D-BE27-14BEBA6A696A}">
      <formula1>"Desarrollo,Diseño e Ingeniería,Construcción,Operación y Mantenimiento,Desmantelamiento"</formula1>
    </dataValidation>
    <dataValidation type="list" allowBlank="1" sqref="F2:L9 AA2:AH9" xr:uid="{FB7CA30F-1F24-48B3-AA20-8EECED7DF47D}">
      <formula1>"1,2,3,4,5"</formula1>
    </dataValidation>
    <dataValidation type="list" allowBlank="1" sqref="Q2:Q9" xr:uid="{23695F7B-3E00-4AD4-8998-8A7851CCDFFA}">
      <mc:AlternateContent xmlns:x12ac="http://schemas.microsoft.com/office/spreadsheetml/2011/1/ac" xmlns:mc="http://schemas.openxmlformats.org/markup-compatibility/2006">
        <mc:Choice Requires="x12ac">
          <x12ac:list>"&lt; 0,8 MUSD / 100 MW (equivalente)"," 0,8–1,5 MUSD / 100 MW (equivalente)","1,5 MUSD / 100 MW (equivalente)"</x12ac:list>
        </mc:Choice>
        <mc:Fallback>
          <formula1>"&lt; 0,8 MUSD / 100 MW (equivalente), 0,8–1,5 MUSD / 100 MW (equivalente),1,5 MUSD / 100 MW (equivalente)"</formula1>
        </mc:Fallback>
      </mc:AlternateContent>
    </dataValidation>
  </dataValidations>
  <pageMargins left="0.75" right="0.75" top="1" bottom="1" header="0.5" footer="0.5"/>
  <headerFooter>
    <oddFooter>&amp;L_x000D_&amp;1#&amp;"Aptos"&amp;14&amp;K000000 Información Interna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W10"/>
  <sheetViews>
    <sheetView zoomScaleNormal="100" workbookViewId="0">
      <pane ySplit="2" topLeftCell="A3" activePane="bottomLeft" state="frozen"/>
      <selection pane="bottomLeft" activeCell="N20" sqref="N20"/>
    </sheetView>
  </sheetViews>
  <sheetFormatPr baseColWidth="10" defaultColWidth="8.7109375" defaultRowHeight="15" x14ac:dyDescent="0.25"/>
  <cols>
    <col min="1" max="1" width="8.7109375" style="2"/>
    <col min="2" max="2" width="28.42578125" style="2" bestFit="1" customWidth="1"/>
    <col min="3" max="3" width="16.42578125" style="2" customWidth="1"/>
    <col min="4" max="4" width="18.7109375" style="2" customWidth="1"/>
    <col min="5" max="5" width="22.140625" style="2" customWidth="1"/>
    <col min="6" max="6" width="7.85546875" style="2" customWidth="1"/>
    <col min="7" max="7" width="7.7109375" style="2" customWidth="1"/>
    <col min="8" max="8" width="11.28515625" style="2" customWidth="1"/>
    <col min="9" max="9" width="11.7109375" style="2" customWidth="1"/>
    <col min="10" max="10" width="13.42578125" style="2" customWidth="1"/>
    <col min="11" max="11" width="13.85546875" style="2" customWidth="1"/>
    <col min="12" max="12" width="14.7109375" style="2" customWidth="1"/>
    <col min="13" max="13" width="13.85546875" style="2" customWidth="1"/>
    <col min="14" max="14" width="6.7109375" style="2" customWidth="1"/>
    <col min="15" max="15" width="9.5703125" style="2" customWidth="1"/>
    <col min="16" max="16" width="7.28515625" style="2" customWidth="1"/>
    <col min="17" max="17" width="19.140625" style="2" customWidth="1"/>
    <col min="18" max="19" width="19.28515625" style="2" customWidth="1"/>
    <col min="20" max="23" width="8.7109375" style="2"/>
  </cols>
  <sheetData>
    <row r="2" spans="1:19" ht="45" x14ac:dyDescent="0.25">
      <c r="A2" s="1" t="s">
        <v>0</v>
      </c>
      <c r="B2" s="1" t="s">
        <v>51</v>
      </c>
      <c r="C2" s="1" t="s">
        <v>52</v>
      </c>
      <c r="D2" s="1" t="s">
        <v>53</v>
      </c>
      <c r="E2" s="1" t="s">
        <v>54</v>
      </c>
      <c r="F2" s="1" t="s">
        <v>55</v>
      </c>
      <c r="G2" s="1" t="s">
        <v>56</v>
      </c>
      <c r="H2" s="1" t="s">
        <v>57</v>
      </c>
      <c r="I2" s="1" t="s">
        <v>58</v>
      </c>
      <c r="J2" s="1" t="s">
        <v>59</v>
      </c>
      <c r="K2" s="1" t="s">
        <v>60</v>
      </c>
      <c r="L2" s="1" t="s">
        <v>61</v>
      </c>
      <c r="M2" s="1" t="s">
        <v>62</v>
      </c>
      <c r="N2" s="1" t="s">
        <v>63</v>
      </c>
      <c r="O2" s="1" t="s">
        <v>132</v>
      </c>
      <c r="P2" s="1" t="s">
        <v>64</v>
      </c>
      <c r="Q2" s="1" t="s">
        <v>65</v>
      </c>
      <c r="R2" s="1" t="s">
        <v>66</v>
      </c>
      <c r="S2" s="1" t="s">
        <v>67</v>
      </c>
    </row>
    <row r="3" spans="1:19" x14ac:dyDescent="0.25">
      <c r="A3" s="7" t="str">
        <f>Respuestas!A2</f>
        <v>P01</v>
      </c>
      <c r="B3" s="8" t="str">
        <f>Respuestas!D2</f>
        <v>Desarrollador/patrocinador</v>
      </c>
      <c r="C3" s="9">
        <f>IFERROR(AVERAGE(Respuestas!F2,Respuestas!G2,Respuestas!H2,Respuestas!I2,Respuestas!J2,Respuestas!K2,Respuestas!L2),)</f>
        <v>4.2857142857142856</v>
      </c>
      <c r="D3" s="9">
        <f>IFERROR(AVERAGE(Respuestas!S2,Respuestas!T2,Respuestas!U2,Respuestas!V2,Respuestas!W2,Respuestas!X2,Respuestas!Y2,Respuestas!Z2),)</f>
        <v>45</v>
      </c>
      <c r="E3" s="9">
        <f>IFERROR(AVERAGE(Respuestas!AI2,Respuestas!AJ2,Respuestas!AK2,Respuestas!AL2,Respuestas!AM2,Respuestas!AN2,Respuestas!AO2,Respuestas!AP2),)</f>
        <v>74.625</v>
      </c>
      <c r="F3" s="9">
        <f>+E3-D3</f>
        <v>29.625</v>
      </c>
      <c r="G3" s="11">
        <f>(E3/D3)-1</f>
        <v>0.65833333333333344</v>
      </c>
      <c r="H3" s="9">
        <f>IFERROR(AVERAGE(Respuestas!S2,Respuestas!T2,Respuestas!U2),)</f>
        <v>48.333333333333336</v>
      </c>
      <c r="I3" s="9">
        <f>IFERROR(AVERAGE(Respuestas!AI2,Respuestas!AJ2,Respuestas!AK2),)</f>
        <v>76.666666666666671</v>
      </c>
      <c r="J3" s="9">
        <f>+I3-H3</f>
        <v>28.333333333333336</v>
      </c>
      <c r="K3" s="9">
        <f>IFERROR(AVERAGE(Respuestas!V2,Respuestas!W2),)</f>
        <v>45</v>
      </c>
      <c r="L3" s="9">
        <f>IFERROR(AVERAGE(Respuestas!AL2,Respuestas!AM2),)</f>
        <v>74</v>
      </c>
      <c r="M3" s="9">
        <f>+L3-K3</f>
        <v>29</v>
      </c>
      <c r="N3" s="9">
        <f>IFERROR(AVERAGE(Respuestas!X2,Respuestas!Y2),)</f>
        <v>47.5</v>
      </c>
      <c r="O3" s="9">
        <f>IFERROR(AVERAGE(Respuestas!AN2,Respuestas!AO2),)</f>
        <v>76</v>
      </c>
      <c r="P3" s="9">
        <f>+O3-N3</f>
        <v>28.5</v>
      </c>
      <c r="Q3" s="9">
        <f>IFERROR(AVERAGE(Respuestas!Z2),)</f>
        <v>30</v>
      </c>
      <c r="R3" s="9">
        <f>IFERROR(AVERAGE(Respuestas!AP2),)</f>
        <v>67</v>
      </c>
      <c r="S3" s="9">
        <f>+R3-Q3</f>
        <v>37</v>
      </c>
    </row>
    <row r="4" spans="1:19" x14ac:dyDescent="0.25">
      <c r="A4" s="7" t="str">
        <f>Respuestas!A3</f>
        <v>P02</v>
      </c>
      <c r="B4" s="8" t="str">
        <f>Respuestas!D3</f>
        <v>Desarrollador/patrocinador</v>
      </c>
      <c r="C4" s="9">
        <f>IFERROR(AVERAGE(Respuestas!F3,Respuestas!G3,Respuestas!H3,Respuestas!I3,Respuestas!J3,Respuestas!K3,Respuestas!L3),)</f>
        <v>4.2857142857142856</v>
      </c>
      <c r="D4" s="9">
        <f>IFERROR(AVERAGE(Respuestas!S3,Respuestas!T3,Respuestas!U3,Respuestas!V3,Respuestas!W3,Respuestas!X3,Respuestas!Y3,Respuestas!Z3),)</f>
        <v>44.125</v>
      </c>
      <c r="E4" s="9">
        <f>IFERROR(AVERAGE(Respuestas!AI3,Respuestas!AJ3,Respuestas!AK3,Respuestas!AL3,Respuestas!AM3,Respuestas!AN3,Respuestas!AO3,Respuestas!AP3),)</f>
        <v>73.875</v>
      </c>
      <c r="F4" s="9">
        <f t="shared" ref="F4:F10" si="0">+E4-D4</f>
        <v>29.75</v>
      </c>
      <c r="G4" s="11">
        <f t="shared" ref="G4:G10" si="1">(E4/D4)-1</f>
        <v>0.67422096317280444</v>
      </c>
      <c r="H4" s="9">
        <f>IFERROR(AVERAGE(Respuestas!S3,Respuestas!T3,Respuestas!U3),)</f>
        <v>45</v>
      </c>
      <c r="I4" s="9">
        <f>IFERROR(AVERAGE(Respuestas!AI3,Respuestas!AJ3,Respuestas!AK3),)</f>
        <v>74.666666666666671</v>
      </c>
      <c r="J4" s="9">
        <f t="shared" ref="J4:J10" si="2">+I4-H4</f>
        <v>29.666666666666671</v>
      </c>
      <c r="K4" s="9">
        <f>IFERROR(AVERAGE(Respuestas!V3,Respuestas!W3),)</f>
        <v>46.5</v>
      </c>
      <c r="L4" s="9">
        <f>IFERROR(AVERAGE(Respuestas!AL3,Respuestas!AM3),)</f>
        <v>74</v>
      </c>
      <c r="M4" s="9">
        <f t="shared" ref="M4:M10" si="3">+L4-K4</f>
        <v>27.5</v>
      </c>
      <c r="N4" s="9">
        <f>IFERROR(AVERAGE(Respuestas!X3,Respuestas!Y3),)</f>
        <v>47.5</v>
      </c>
      <c r="O4" s="9">
        <f>IFERROR(AVERAGE(Respuestas!AN3,Respuestas!AO3),)</f>
        <v>76</v>
      </c>
      <c r="P4" s="9">
        <f t="shared" ref="P4:P10" si="4">+O4-N4</f>
        <v>28.5</v>
      </c>
      <c r="Q4" s="9">
        <f>IFERROR(AVERAGE(Respuestas!Z3),)</f>
        <v>30</v>
      </c>
      <c r="R4" s="9">
        <f>IFERROR(AVERAGE(Respuestas!AP3),)</f>
        <v>67</v>
      </c>
      <c r="S4" s="9">
        <f t="shared" ref="S4:S10" si="5">+R4-Q4</f>
        <v>37</v>
      </c>
    </row>
    <row r="5" spans="1:19" x14ac:dyDescent="0.25">
      <c r="A5" s="7" t="str">
        <f>Respuestas!A4</f>
        <v>P03</v>
      </c>
      <c r="B5" s="8" t="str">
        <f>Respuestas!D4</f>
        <v>Empresa de construcción/EPC</v>
      </c>
      <c r="C5" s="9">
        <f>IFERROR(AVERAGE(Respuestas!F4,Respuestas!G4,Respuestas!H4,Respuestas!I4,Respuestas!J4,Respuestas!K4,Respuestas!L4),)</f>
        <v>3.5714285714285716</v>
      </c>
      <c r="D5" s="9">
        <f>IFERROR(AVERAGE(Respuestas!S4,Respuestas!T4,Respuestas!U4,Respuestas!V4,Respuestas!W4,Respuestas!X4,Respuestas!Y4,Respuestas!Z4),)</f>
        <v>43</v>
      </c>
      <c r="E5" s="9">
        <f>IFERROR(AVERAGE(Respuestas!AI4,Respuestas!AJ4,Respuestas!AK4,Respuestas!AL4,Respuestas!AM4,Respuestas!AN4,Respuestas!AO4,Respuestas!AP4),)</f>
        <v>75.25</v>
      </c>
      <c r="F5" s="9">
        <f t="shared" si="0"/>
        <v>32.25</v>
      </c>
      <c r="G5" s="11">
        <f t="shared" si="1"/>
        <v>0.75</v>
      </c>
      <c r="H5" s="9">
        <f>IFERROR(AVERAGE(Respuestas!S4,Respuestas!T4,Respuestas!U4),)</f>
        <v>38</v>
      </c>
      <c r="I5" s="9">
        <f>IFERROR(AVERAGE(Respuestas!AI4,Respuestas!AJ4,Respuestas!AK4),)</f>
        <v>72</v>
      </c>
      <c r="J5" s="9">
        <f t="shared" si="2"/>
        <v>34</v>
      </c>
      <c r="K5" s="9">
        <f>IFERROR(AVERAGE(Respuestas!V4,Respuestas!W4),)</f>
        <v>55.5</v>
      </c>
      <c r="L5" s="9">
        <f>IFERROR(AVERAGE(Respuestas!AL4,Respuestas!AM4),)</f>
        <v>84</v>
      </c>
      <c r="M5" s="9">
        <f t="shared" si="3"/>
        <v>28.5</v>
      </c>
      <c r="N5" s="9">
        <f>IFERROR(AVERAGE(Respuestas!X4,Respuestas!Y4),)</f>
        <v>45.5</v>
      </c>
      <c r="O5" s="9">
        <f>IFERROR(AVERAGE(Respuestas!AN4,Respuestas!AO4),)</f>
        <v>75.5</v>
      </c>
      <c r="P5" s="9">
        <f t="shared" si="4"/>
        <v>30</v>
      </c>
      <c r="Q5" s="9">
        <f>IFERROR(AVERAGE(Respuestas!Z4),)</f>
        <v>28</v>
      </c>
      <c r="R5" s="9">
        <f>IFERROR(AVERAGE(Respuestas!AP4),)</f>
        <v>67</v>
      </c>
      <c r="S5" s="9">
        <f t="shared" si="5"/>
        <v>39</v>
      </c>
    </row>
    <row r="6" spans="1:19" x14ac:dyDescent="0.25">
      <c r="A6" s="7" t="str">
        <f>Respuestas!A5</f>
        <v>P04</v>
      </c>
      <c r="B6" s="8" t="str">
        <f>Respuestas!D5</f>
        <v>Financiador/Inversionista</v>
      </c>
      <c r="C6" s="9">
        <f>IFERROR(AVERAGE(Respuestas!F5,Respuestas!G5,Respuestas!H5,Respuestas!I5,Respuestas!J5,Respuestas!K5,Respuestas!L5),)</f>
        <v>4</v>
      </c>
      <c r="D6" s="9">
        <f>IFERROR(AVERAGE(Respuestas!S5,Respuestas!T5,Respuestas!U5,Respuestas!V5,Respuestas!W5,Respuestas!X5,Respuestas!Y5,Respuestas!Z5),)</f>
        <v>43.5</v>
      </c>
      <c r="E6" s="9">
        <f>IFERROR(AVERAGE(Respuestas!AI5,Respuestas!AJ5,Respuestas!AK5,Respuestas!AL5,Respuestas!AM5,Respuestas!AN5,Respuestas!AO5,Respuestas!AP5),)</f>
        <v>74.75</v>
      </c>
      <c r="F6" s="9">
        <f t="shared" si="0"/>
        <v>31.25</v>
      </c>
      <c r="G6" s="11">
        <f t="shared" si="1"/>
        <v>0.71839080459770122</v>
      </c>
      <c r="H6" s="9">
        <f>IFERROR(AVERAGE(Respuestas!S5,Respuestas!T5,Respuestas!U5),)</f>
        <v>46.333333333333336</v>
      </c>
      <c r="I6" s="9">
        <f>IFERROR(AVERAGE(Respuestas!AI5,Respuestas!AJ5,Respuestas!AK5),)</f>
        <v>76.333333333333329</v>
      </c>
      <c r="J6" s="9">
        <f t="shared" si="2"/>
        <v>29.999999999999993</v>
      </c>
      <c r="K6" s="9">
        <f>IFERROR(AVERAGE(Respuestas!V5,Respuestas!W5),)</f>
        <v>42.5</v>
      </c>
      <c r="L6" s="9">
        <f>IFERROR(AVERAGE(Respuestas!AL5,Respuestas!AM5),)</f>
        <v>74</v>
      </c>
      <c r="M6" s="9">
        <f t="shared" si="3"/>
        <v>31.5</v>
      </c>
      <c r="N6" s="9">
        <f>IFERROR(AVERAGE(Respuestas!X5,Respuestas!Y5),)</f>
        <v>45.5</v>
      </c>
      <c r="O6" s="9">
        <f>IFERROR(AVERAGE(Respuestas!AN5,Respuestas!AO5),)</f>
        <v>76</v>
      </c>
      <c r="P6" s="9">
        <f t="shared" si="4"/>
        <v>30.5</v>
      </c>
      <c r="Q6" s="9">
        <f>IFERROR(AVERAGE(Respuestas!Z5),)</f>
        <v>33</v>
      </c>
      <c r="R6" s="9">
        <f>IFERROR(AVERAGE(Respuestas!AP5),)</f>
        <v>69</v>
      </c>
      <c r="S6" s="9">
        <f t="shared" si="5"/>
        <v>36</v>
      </c>
    </row>
    <row r="7" spans="1:19" x14ac:dyDescent="0.25">
      <c r="A7" s="7" t="str">
        <f>Respuestas!A6</f>
        <v>P05</v>
      </c>
      <c r="B7" s="8" t="str">
        <f>Respuestas!D6</f>
        <v>Empresa de construcción/EPC</v>
      </c>
      <c r="C7" s="9">
        <f>IFERROR(AVERAGE(Respuestas!F6,Respuestas!G6,Respuestas!H6,Respuestas!I6,Respuestas!J6,Respuestas!K6,Respuestas!L6),)</f>
        <v>3.5714285714285716</v>
      </c>
      <c r="D7" s="9">
        <f>IFERROR(AVERAGE(Respuestas!S6,Respuestas!T6,Respuestas!U6,Respuestas!V6,Respuestas!W6,Respuestas!X6,Respuestas!Y6,Respuestas!Z6),)</f>
        <v>36.25</v>
      </c>
      <c r="E7" s="9">
        <f>IFERROR(AVERAGE(Respuestas!AI6,Respuestas!AJ6,Respuestas!AK6,Respuestas!AL6,Respuestas!AM6,Respuestas!AN6,Respuestas!AO6,Respuestas!AP6),)</f>
        <v>71.25</v>
      </c>
      <c r="F7" s="9">
        <f t="shared" si="0"/>
        <v>35</v>
      </c>
      <c r="G7" s="11">
        <f t="shared" si="1"/>
        <v>0.96551724137931028</v>
      </c>
      <c r="H7" s="9">
        <f>IFERROR(AVERAGE(Respuestas!S6,Respuestas!T6,Respuestas!U6),)</f>
        <v>30</v>
      </c>
      <c r="I7" s="9">
        <f>IFERROR(AVERAGE(Respuestas!AI6,Respuestas!AJ6,Respuestas!AK6),)</f>
        <v>68</v>
      </c>
      <c r="J7" s="9">
        <f t="shared" si="2"/>
        <v>38</v>
      </c>
      <c r="K7" s="9">
        <f>IFERROR(AVERAGE(Respuestas!V6,Respuestas!W6),)</f>
        <v>52.5</v>
      </c>
      <c r="L7" s="9">
        <f>IFERROR(AVERAGE(Respuestas!AL6,Respuestas!AM6),)</f>
        <v>80</v>
      </c>
      <c r="M7" s="9">
        <f t="shared" si="3"/>
        <v>27.5</v>
      </c>
      <c r="N7" s="9">
        <f>IFERROR(AVERAGE(Respuestas!X6,Respuestas!Y6),)</f>
        <v>37.5</v>
      </c>
      <c r="O7" s="9">
        <f>IFERROR(AVERAGE(Respuestas!AN6,Respuestas!AO6),)</f>
        <v>71.5</v>
      </c>
      <c r="P7" s="9">
        <f t="shared" si="4"/>
        <v>34</v>
      </c>
      <c r="Q7" s="9">
        <f>IFERROR(AVERAGE(Respuestas!Z6),)</f>
        <v>20</v>
      </c>
      <c r="R7" s="9">
        <f>IFERROR(AVERAGE(Respuestas!AP6),)</f>
        <v>63</v>
      </c>
      <c r="S7" s="9">
        <f t="shared" si="5"/>
        <v>43</v>
      </c>
    </row>
    <row r="8" spans="1:19" x14ac:dyDescent="0.25">
      <c r="A8" s="7" t="str">
        <f>Respuestas!A7</f>
        <v>P06</v>
      </c>
      <c r="B8" s="8" t="str">
        <f>Respuestas!D7</f>
        <v>Financiador/Inversionista</v>
      </c>
      <c r="C8" s="9">
        <f>IFERROR(AVERAGE(Respuestas!F7,Respuestas!G7,Respuestas!H7,Respuestas!I7,Respuestas!J7,Respuestas!K7,Respuestas!L7),)</f>
        <v>4.1428571428571432</v>
      </c>
      <c r="D8" s="9">
        <f>IFERROR(AVERAGE(Respuestas!S7,Respuestas!T7,Respuestas!U7,Respuestas!V7,Respuestas!W7,Respuestas!X7,Respuestas!Y7,Respuestas!Z7),)</f>
        <v>44.25</v>
      </c>
      <c r="E8" s="9">
        <f>IFERROR(AVERAGE(Respuestas!AI7,Respuestas!AJ7,Respuestas!AK7,Respuestas!AL7,Respuestas!AM7,Respuestas!AN7,Respuestas!AO7,Respuestas!AP7),)</f>
        <v>75.25</v>
      </c>
      <c r="F8" s="9">
        <f t="shared" si="0"/>
        <v>31</v>
      </c>
      <c r="G8" s="11">
        <f t="shared" si="1"/>
        <v>0.70056497175141241</v>
      </c>
      <c r="H8" s="9">
        <f>IFERROR(AVERAGE(Respuestas!S7,Respuestas!T7,Respuestas!U7),)</f>
        <v>43</v>
      </c>
      <c r="I8" s="9">
        <f>IFERROR(AVERAGE(Respuestas!AI7,Respuestas!AJ7,Respuestas!AK7),)</f>
        <v>74.333333333333329</v>
      </c>
      <c r="J8" s="9">
        <f t="shared" si="2"/>
        <v>31.333333333333329</v>
      </c>
      <c r="K8" s="9">
        <f>IFERROR(AVERAGE(Respuestas!V7,Respuestas!W7),)</f>
        <v>40.5</v>
      </c>
      <c r="L8" s="9">
        <f>IFERROR(AVERAGE(Respuestas!AL7,Respuestas!AM7),)</f>
        <v>74</v>
      </c>
      <c r="M8" s="9">
        <f t="shared" si="3"/>
        <v>33.5</v>
      </c>
      <c r="N8" s="9">
        <f>IFERROR(AVERAGE(Respuestas!X7,Respuestas!Y7),)</f>
        <v>55.5</v>
      </c>
      <c r="O8" s="9">
        <f>IFERROR(AVERAGE(Respuestas!AN7,Respuestas!AO7),)</f>
        <v>81</v>
      </c>
      <c r="P8" s="9">
        <f t="shared" si="4"/>
        <v>25.5</v>
      </c>
      <c r="Q8" s="9">
        <f>IFERROR(AVERAGE(Respuestas!Z7),)</f>
        <v>33</v>
      </c>
      <c r="R8" s="9">
        <f>IFERROR(AVERAGE(Respuestas!AP7),)</f>
        <v>69</v>
      </c>
      <c r="S8" s="9">
        <f t="shared" si="5"/>
        <v>36</v>
      </c>
    </row>
    <row r="9" spans="1:19" x14ac:dyDescent="0.25">
      <c r="A9" s="7" t="str">
        <f>Respuestas!A8</f>
        <v>P07</v>
      </c>
      <c r="B9" s="8" t="str">
        <f>Respuestas!D8</f>
        <v>Desarrollador/patrocinador</v>
      </c>
      <c r="C9" s="9">
        <f>IFERROR(AVERAGE(Respuestas!F8,Respuestas!G8,Respuestas!H8,Respuestas!I8,Respuestas!J8,Respuestas!K8,Respuestas!L8),)</f>
        <v>4.4285714285714288</v>
      </c>
      <c r="D9" s="9">
        <f>IFERROR(AVERAGE(Respuestas!S8,Respuestas!T8,Respuestas!U8,Respuestas!V8,Respuestas!W8,Respuestas!X8,Respuestas!Y8,Respuestas!Z8),)</f>
        <v>46.25</v>
      </c>
      <c r="E9" s="9">
        <f>IFERROR(AVERAGE(Respuestas!AI8,Respuestas!AJ8,Respuestas!AK8,Respuestas!AL8,Respuestas!AM8,Respuestas!AN8,Respuestas!AO8,Respuestas!AP8),)</f>
        <v>75.125</v>
      </c>
      <c r="F9" s="9">
        <f t="shared" si="0"/>
        <v>28.875</v>
      </c>
      <c r="G9" s="11">
        <f t="shared" si="1"/>
        <v>0.62432432432432439</v>
      </c>
      <c r="H9" s="9">
        <f>IFERROR(AVERAGE(Respuestas!S8,Respuestas!T8,Respuestas!U8),)</f>
        <v>45</v>
      </c>
      <c r="I9" s="9">
        <f>IFERROR(AVERAGE(Respuestas!AI8,Respuestas!AJ8,Respuestas!AK8),)</f>
        <v>74.666666666666671</v>
      </c>
      <c r="J9" s="9">
        <f t="shared" si="2"/>
        <v>29.666666666666671</v>
      </c>
      <c r="K9" s="9">
        <f>IFERROR(AVERAGE(Respuestas!V8,Respuestas!W8),)</f>
        <v>45</v>
      </c>
      <c r="L9" s="9">
        <f>IFERROR(AVERAGE(Respuestas!AL8,Respuestas!AM8),)</f>
        <v>74</v>
      </c>
      <c r="M9" s="9">
        <f t="shared" si="3"/>
        <v>29</v>
      </c>
      <c r="N9" s="9">
        <f>IFERROR(AVERAGE(Respuestas!X8,Respuestas!Y8),)</f>
        <v>57.5</v>
      </c>
      <c r="O9" s="9">
        <f>IFERROR(AVERAGE(Respuestas!AN8,Respuestas!AO8),)</f>
        <v>81</v>
      </c>
      <c r="P9" s="9">
        <f t="shared" si="4"/>
        <v>23.5</v>
      </c>
      <c r="Q9" s="9">
        <f>IFERROR(AVERAGE(Respuestas!Z8),)</f>
        <v>30</v>
      </c>
      <c r="R9" s="9">
        <f>IFERROR(AVERAGE(Respuestas!AP8),)</f>
        <v>67</v>
      </c>
      <c r="S9" s="9">
        <f t="shared" si="5"/>
        <v>37</v>
      </c>
    </row>
    <row r="10" spans="1:19" x14ac:dyDescent="0.25">
      <c r="A10" s="7" t="str">
        <f>Respuestas!A9</f>
        <v>P08</v>
      </c>
      <c r="B10" s="8" t="str">
        <f>Respuestas!D9</f>
        <v>Desarrollador/patrocinador</v>
      </c>
      <c r="C10" s="9">
        <f>IFERROR(AVERAGE(Respuestas!F9,Respuestas!G9,Respuestas!H9,Respuestas!I9,Respuestas!J9,Respuestas!K9,Respuestas!L9),)</f>
        <v>4.2857142857142856</v>
      </c>
      <c r="D10" s="9">
        <f>IFERROR(AVERAGE(Respuestas!S9,Respuestas!T9,Respuestas!U9,Respuestas!V9,Respuestas!W9,Respuestas!X9,Respuestas!Y9,Respuestas!Z9),)</f>
        <v>39.5</v>
      </c>
      <c r="E10" s="9">
        <f>IFERROR(AVERAGE(Respuestas!AI9,Respuestas!AJ9,Respuestas!AK9,Respuestas!AL9,Respuestas!AM9,Respuestas!AN9,Respuestas!AO9,Respuestas!AP9),)</f>
        <v>71.875</v>
      </c>
      <c r="F10" s="9">
        <f t="shared" si="0"/>
        <v>32.375</v>
      </c>
      <c r="G10" s="11">
        <f t="shared" si="1"/>
        <v>0.81962025316455689</v>
      </c>
      <c r="H10" s="9">
        <f>IFERROR(AVERAGE(Respuestas!S9,Respuestas!T9,Respuestas!U9),)</f>
        <v>42</v>
      </c>
      <c r="I10" s="9">
        <f>IFERROR(AVERAGE(Respuestas!AI9,Respuestas!AJ9,Respuestas!AK9),)</f>
        <v>72.666666666666671</v>
      </c>
      <c r="J10" s="9">
        <f t="shared" si="2"/>
        <v>30.666666666666671</v>
      </c>
      <c r="K10" s="9">
        <f>IFERROR(AVERAGE(Respuestas!V9,Respuestas!W9),)</f>
        <v>40</v>
      </c>
      <c r="L10" s="9">
        <f>IFERROR(AVERAGE(Respuestas!AL9,Respuestas!AM9),)</f>
        <v>72</v>
      </c>
      <c r="M10" s="9">
        <f t="shared" si="3"/>
        <v>32</v>
      </c>
      <c r="N10" s="9">
        <f>IFERROR(AVERAGE(Respuestas!X9,Respuestas!Y9),)</f>
        <v>42.5</v>
      </c>
      <c r="O10" s="9">
        <f>IFERROR(AVERAGE(Respuestas!AN9,Respuestas!AO9),)</f>
        <v>74</v>
      </c>
      <c r="P10" s="9">
        <f t="shared" si="4"/>
        <v>31.5</v>
      </c>
      <c r="Q10" s="9">
        <f>IFERROR(AVERAGE(Respuestas!Z9),)</f>
        <v>25</v>
      </c>
      <c r="R10" s="9">
        <f>IFERROR(AVERAGE(Respuestas!AP9),)</f>
        <v>65</v>
      </c>
      <c r="S10" s="9">
        <f t="shared" si="5"/>
        <v>40</v>
      </c>
    </row>
  </sheetData>
  <pageMargins left="0.75" right="0.75" top="1" bottom="1" header="0.5" footer="0.5"/>
  <headerFooter>
    <oddFooter>&amp;L_x000D_&amp;1#&amp;"Aptos"&amp;14&amp;K000000 Información Interna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7"/>
  <sheetViews>
    <sheetView tabSelected="1" zoomScale="70" zoomScaleNormal="70" workbookViewId="0">
      <pane ySplit="5" topLeftCell="A6" activePane="bottomLeft" state="frozen"/>
      <selection pane="bottomLeft" activeCell="L13" sqref="L13"/>
    </sheetView>
  </sheetViews>
  <sheetFormatPr baseColWidth="10" defaultColWidth="8.7109375" defaultRowHeight="15" x14ac:dyDescent="0.25"/>
  <cols>
    <col min="1" max="1" width="39.7109375" style="2" customWidth="1"/>
    <col min="2" max="3" width="18" style="2" customWidth="1"/>
    <col min="4" max="4" width="2" customWidth="1"/>
    <col min="5" max="8" width="18" customWidth="1"/>
  </cols>
  <sheetData>
    <row r="1" spans="1:8" ht="21" x14ac:dyDescent="0.35">
      <c r="A1" s="15" t="s">
        <v>133</v>
      </c>
      <c r="B1" s="16"/>
      <c r="C1" s="16"/>
      <c r="D1" s="16"/>
      <c r="E1" s="16"/>
      <c r="F1" s="16"/>
      <c r="G1" s="16"/>
      <c r="H1" s="16"/>
    </row>
    <row r="4" spans="1:8" x14ac:dyDescent="0.25">
      <c r="A4" s="12" t="s">
        <v>68</v>
      </c>
    </row>
    <row r="5" spans="1:8" x14ac:dyDescent="0.25">
      <c r="A5" s="1" t="s">
        <v>69</v>
      </c>
      <c r="B5" s="1" t="s">
        <v>70</v>
      </c>
    </row>
    <row r="6" spans="1:8" x14ac:dyDescent="0.25">
      <c r="A6" s="13" t="s">
        <v>71</v>
      </c>
      <c r="B6" s="9">
        <f>IFERROR(AVERAGE(Calculos!C3:C10),)</f>
        <v>4.0714285714285712</v>
      </c>
    </row>
    <row r="7" spans="1:8" x14ac:dyDescent="0.25">
      <c r="A7" s="13" t="s">
        <v>72</v>
      </c>
      <c r="B7" s="10">
        <f>IFERROR(AVERAGE(Calculos!D3:D10),)</f>
        <v>42.734375</v>
      </c>
    </row>
    <row r="8" spans="1:8" x14ac:dyDescent="0.25">
      <c r="A8" s="13" t="s">
        <v>73</v>
      </c>
      <c r="B8" s="10">
        <f>IFERROR(AVERAGE(Calculos!E3:E10),)</f>
        <v>74</v>
      </c>
    </row>
    <row r="9" spans="1:8" x14ac:dyDescent="0.25">
      <c r="A9" s="13" t="s">
        <v>74</v>
      </c>
      <c r="B9" s="10">
        <f>+B8-B7</f>
        <v>31.265625</v>
      </c>
    </row>
    <row r="10" spans="1:8" x14ac:dyDescent="0.25">
      <c r="A10" s="13" t="s">
        <v>75</v>
      </c>
      <c r="B10" s="11">
        <f>(B8/B7)-1</f>
        <v>0.73162705667276051</v>
      </c>
    </row>
    <row r="13" spans="1:8" ht="30" x14ac:dyDescent="0.25">
      <c r="A13" s="1" t="s">
        <v>76</v>
      </c>
      <c r="B13" s="1" t="s">
        <v>77</v>
      </c>
      <c r="C13" s="1" t="s">
        <v>78</v>
      </c>
    </row>
    <row r="14" spans="1:8" x14ac:dyDescent="0.25">
      <c r="A14" s="7" t="s">
        <v>79</v>
      </c>
      <c r="B14" s="10">
        <f>IFERROR(AVERAGE(Calculos!H3:H10),)</f>
        <v>42.208333333333336</v>
      </c>
      <c r="C14" s="10">
        <f>IFERROR(AVERAGE(Calculos!I3:I10),)</f>
        <v>73.666666666666657</v>
      </c>
    </row>
    <row r="15" spans="1:8" x14ac:dyDescent="0.25">
      <c r="A15" s="7" t="s">
        <v>80</v>
      </c>
      <c r="B15" s="10">
        <f>IFERROR(AVERAGE(Calculos!K3:K10),)</f>
        <v>45.9375</v>
      </c>
      <c r="C15" s="10">
        <f>IFERROR(AVERAGE(Calculos!L3:L10),)</f>
        <v>75.75</v>
      </c>
    </row>
    <row r="16" spans="1:8" x14ac:dyDescent="0.25">
      <c r="A16" s="7" t="s">
        <v>81</v>
      </c>
      <c r="B16" s="10">
        <f>IFERROR(AVERAGE(Calculos!N3:N10),)</f>
        <v>47.375</v>
      </c>
      <c r="C16" s="10">
        <f>IFERROR(AVERAGE(Calculos!O3:O10),)</f>
        <v>76.375</v>
      </c>
    </row>
    <row r="17" spans="1:3" x14ac:dyDescent="0.25">
      <c r="A17" s="7" t="s">
        <v>82</v>
      </c>
      <c r="B17" s="10">
        <f>IFERROR(AVERAGE(Calculos!Q3:Q10),)</f>
        <v>28.625</v>
      </c>
      <c r="C17" s="10">
        <f>IFERROR(AVERAGE(Calculos!R3:R10),)</f>
        <v>66.75</v>
      </c>
    </row>
    <row r="19" spans="1:3" x14ac:dyDescent="0.25">
      <c r="A19" s="1" t="s">
        <v>83</v>
      </c>
      <c r="B19" s="1" t="s">
        <v>84</v>
      </c>
    </row>
    <row r="20" spans="1:3" x14ac:dyDescent="0.25">
      <c r="A20" s="7" t="s">
        <v>26</v>
      </c>
      <c r="B20" s="9">
        <f>IFERROR(AVERAGE(Respuestas!AA2:AA9),)</f>
        <v>4.5</v>
      </c>
    </row>
    <row r="21" spans="1:3" x14ac:dyDescent="0.25">
      <c r="A21" s="7" t="s">
        <v>27</v>
      </c>
      <c r="B21" s="9">
        <f>IFERROR(AVERAGE(Respuestas!AB2:AB9),)</f>
        <v>4.75</v>
      </c>
    </row>
    <row r="22" spans="1:3" x14ac:dyDescent="0.25">
      <c r="A22" s="7" t="s">
        <v>28</v>
      </c>
      <c r="B22" s="9">
        <f>IFERROR(AVERAGE(Respuestas!AC2:AC9),)</f>
        <v>4</v>
      </c>
    </row>
    <row r="23" spans="1:3" x14ac:dyDescent="0.25">
      <c r="A23" s="7" t="s">
        <v>29</v>
      </c>
      <c r="B23" s="9">
        <f>IFERROR(AVERAGE(Respuestas!AD2:AD9),)</f>
        <v>4.75</v>
      </c>
    </row>
    <row r="24" spans="1:3" x14ac:dyDescent="0.25">
      <c r="A24" s="7" t="s">
        <v>30</v>
      </c>
      <c r="B24" s="9">
        <f>IFERROR(AVERAGE(Respuestas!AE2:AE9),)</f>
        <v>4.25</v>
      </c>
    </row>
    <row r="25" spans="1:3" x14ac:dyDescent="0.25">
      <c r="A25" s="7" t="s">
        <v>31</v>
      </c>
      <c r="B25" s="9">
        <f>IFERROR(AVERAGE(Respuestas!AF2:AF9),)</f>
        <v>4.75</v>
      </c>
    </row>
    <row r="26" spans="1:3" x14ac:dyDescent="0.25">
      <c r="A26" s="7" t="s">
        <v>32</v>
      </c>
      <c r="B26" s="9">
        <f>IFERROR(AVERAGE(Respuestas!AG2:AG9),)</f>
        <v>4.25</v>
      </c>
    </row>
    <row r="27" spans="1:3" x14ac:dyDescent="0.25">
      <c r="A27" s="7" t="s">
        <v>33</v>
      </c>
      <c r="B27" s="9">
        <f>IFERROR(AVERAGE(Respuestas!AH2:AH9),)</f>
        <v>4</v>
      </c>
    </row>
    <row r="30" spans="1:3" x14ac:dyDescent="0.25">
      <c r="A30" s="1" t="s">
        <v>85</v>
      </c>
      <c r="B30" s="1" t="s">
        <v>84</v>
      </c>
    </row>
    <row r="31" spans="1:3" x14ac:dyDescent="0.25">
      <c r="A31" s="7" t="s">
        <v>5</v>
      </c>
      <c r="B31" s="9">
        <f>IFERROR(AVERAGE(Respuestas!F2:F9),)</f>
        <v>4.5</v>
      </c>
    </row>
    <row r="32" spans="1:3" x14ac:dyDescent="0.25">
      <c r="A32" s="7" t="s">
        <v>6</v>
      </c>
      <c r="B32" s="9">
        <f>IFERROR(AVERAGE(Respuestas!G2:G9),)</f>
        <v>4.75</v>
      </c>
    </row>
    <row r="33" spans="1:2" x14ac:dyDescent="0.25">
      <c r="A33" s="7" t="s">
        <v>7</v>
      </c>
      <c r="B33" s="9">
        <f>IFERROR(AVERAGE(Respuestas!H2:H9),)</f>
        <v>4</v>
      </c>
    </row>
    <row r="34" spans="1:2" x14ac:dyDescent="0.25">
      <c r="A34" s="7" t="s">
        <v>8</v>
      </c>
      <c r="B34" s="9">
        <f>IFERROR(AVERAGE(Respuestas!I2:I9),)</f>
        <v>4.5</v>
      </c>
    </row>
    <row r="35" spans="1:2" x14ac:dyDescent="0.25">
      <c r="A35" s="7" t="s">
        <v>9</v>
      </c>
      <c r="B35" s="9">
        <f>IFERROR(AVERAGE(Respuestas!J2:J9),)</f>
        <v>3.75</v>
      </c>
    </row>
    <row r="36" spans="1:2" x14ac:dyDescent="0.25">
      <c r="A36" s="7" t="s">
        <v>10</v>
      </c>
      <c r="B36" s="9">
        <f>IFERROR(AVERAGE(Respuestas!K2:K9),)</f>
        <v>3.25</v>
      </c>
    </row>
    <row r="37" spans="1:2" x14ac:dyDescent="0.25">
      <c r="A37" s="7" t="s">
        <v>11</v>
      </c>
      <c r="B37" s="9">
        <f>IFERROR(AVERAGE(Respuestas!L2:L9),)</f>
        <v>3.75</v>
      </c>
    </row>
  </sheetData>
  <mergeCells count="1">
    <mergeCell ref="A1:H1"/>
  </mergeCells>
  <pageMargins left="0.75" right="0.75" top="1" bottom="1" header="0.5" footer="0.5"/>
  <headerFooter>
    <oddFooter>&amp;L_x000D_&amp;1#&amp;"Aptos"&amp;14&amp;K000000 Información Interna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4"/>
  <sheetViews>
    <sheetView workbookViewId="0">
      <pane ySplit="2" topLeftCell="A3" activePane="bottomLeft" state="frozen"/>
      <selection pane="bottomLeft" activeCell="F11" sqref="F11"/>
    </sheetView>
  </sheetViews>
  <sheetFormatPr baseColWidth="10" defaultColWidth="8.7109375" defaultRowHeight="15" x14ac:dyDescent="0.25"/>
  <cols>
    <col min="1" max="1" width="6" style="2" customWidth="1"/>
    <col min="2" max="2" width="22" style="2" customWidth="1"/>
    <col min="3" max="3" width="12" style="2" customWidth="1"/>
    <col min="4" max="4" width="22" style="2" customWidth="1"/>
    <col min="5" max="5" width="18" style="2" customWidth="1"/>
    <col min="6" max="6" width="90" style="2" customWidth="1"/>
  </cols>
  <sheetData>
    <row r="1" spans="1:6" x14ac:dyDescent="0.25">
      <c r="A1" s="17" t="s">
        <v>86</v>
      </c>
      <c r="B1" s="18"/>
      <c r="C1" s="18"/>
      <c r="D1" s="18"/>
      <c r="E1" s="18"/>
      <c r="F1" s="18"/>
    </row>
    <row r="2" spans="1:6" x14ac:dyDescent="0.25">
      <c r="A2" s="1" t="s">
        <v>87</v>
      </c>
      <c r="B2" s="1" t="s">
        <v>88</v>
      </c>
      <c r="C2" s="1" t="s">
        <v>89</v>
      </c>
      <c r="D2" s="1" t="s">
        <v>90</v>
      </c>
      <c r="E2" s="1" t="s">
        <v>91</v>
      </c>
      <c r="F2" s="1" t="s">
        <v>97</v>
      </c>
    </row>
    <row r="3" spans="1:6" ht="28.5" x14ac:dyDescent="0.25">
      <c r="A3" s="14" t="s">
        <v>1</v>
      </c>
      <c r="B3" s="14" t="s">
        <v>92</v>
      </c>
      <c r="C3" s="14" t="s">
        <v>93</v>
      </c>
      <c r="D3" s="14" t="s">
        <v>94</v>
      </c>
      <c r="E3" s="14"/>
      <c r="F3" s="14" t="s">
        <v>134</v>
      </c>
    </row>
    <row r="4" spans="1:6" ht="28.5" x14ac:dyDescent="0.25">
      <c r="A4" s="14" t="s">
        <v>2</v>
      </c>
      <c r="B4" s="14" t="s">
        <v>92</v>
      </c>
      <c r="C4" s="14" t="s">
        <v>93</v>
      </c>
      <c r="D4" s="14" t="s">
        <v>95</v>
      </c>
      <c r="E4" s="14"/>
      <c r="F4" s="14" t="s">
        <v>135</v>
      </c>
    </row>
    <row r="5" spans="1:6" x14ac:dyDescent="0.25">
      <c r="A5" s="14" t="s">
        <v>3</v>
      </c>
      <c r="B5" s="14" t="s">
        <v>92</v>
      </c>
      <c r="C5" s="14" t="s">
        <v>93</v>
      </c>
      <c r="D5" s="14" t="s">
        <v>96</v>
      </c>
      <c r="E5" s="14"/>
      <c r="F5" s="14" t="s">
        <v>136</v>
      </c>
    </row>
    <row r="6" spans="1:6" x14ac:dyDescent="0.25">
      <c r="A6" s="14" t="s">
        <v>4</v>
      </c>
      <c r="B6" s="14" t="s">
        <v>92</v>
      </c>
      <c r="C6" s="14" t="s">
        <v>97</v>
      </c>
      <c r="D6" s="14" t="s">
        <v>98</v>
      </c>
      <c r="E6" s="14"/>
      <c r="F6" s="14" t="s">
        <v>137</v>
      </c>
    </row>
    <row r="7" spans="1:6" ht="42.75" x14ac:dyDescent="0.25">
      <c r="A7" s="14" t="s">
        <v>5</v>
      </c>
      <c r="B7" s="14" t="s">
        <v>175</v>
      </c>
      <c r="C7" s="14" t="s">
        <v>99</v>
      </c>
      <c r="D7" s="14" t="s">
        <v>100</v>
      </c>
      <c r="E7" s="14" t="s">
        <v>101</v>
      </c>
      <c r="F7" s="14" t="s">
        <v>138</v>
      </c>
    </row>
    <row r="8" spans="1:6" ht="28.5" x14ac:dyDescent="0.25">
      <c r="A8" s="14" t="s">
        <v>6</v>
      </c>
      <c r="B8" s="14" t="s">
        <v>175</v>
      </c>
      <c r="C8" s="14" t="s">
        <v>99</v>
      </c>
      <c r="D8" s="14" t="s">
        <v>100</v>
      </c>
      <c r="E8" s="14" t="s">
        <v>101</v>
      </c>
      <c r="F8" s="14" t="s">
        <v>139</v>
      </c>
    </row>
    <row r="9" spans="1:6" ht="28.5" x14ac:dyDescent="0.25">
      <c r="A9" s="14" t="s">
        <v>7</v>
      </c>
      <c r="B9" s="14" t="s">
        <v>175</v>
      </c>
      <c r="C9" s="14" t="s">
        <v>99</v>
      </c>
      <c r="D9" s="14" t="s">
        <v>100</v>
      </c>
      <c r="E9" s="14" t="s">
        <v>101</v>
      </c>
      <c r="F9" s="14" t="s">
        <v>140</v>
      </c>
    </row>
    <row r="10" spans="1:6" ht="28.5" x14ac:dyDescent="0.25">
      <c r="A10" s="14" t="s">
        <v>8</v>
      </c>
      <c r="B10" s="14" t="s">
        <v>175</v>
      </c>
      <c r="C10" s="14" t="s">
        <v>99</v>
      </c>
      <c r="D10" s="14" t="s">
        <v>100</v>
      </c>
      <c r="E10" s="14" t="s">
        <v>101</v>
      </c>
      <c r="F10" s="14" t="s">
        <v>141</v>
      </c>
    </row>
    <row r="11" spans="1:6" ht="28.5" x14ac:dyDescent="0.25">
      <c r="A11" s="14" t="s">
        <v>9</v>
      </c>
      <c r="B11" s="14" t="s">
        <v>175</v>
      </c>
      <c r="C11" s="14" t="s">
        <v>99</v>
      </c>
      <c r="D11" s="14" t="s">
        <v>100</v>
      </c>
      <c r="E11" s="14" t="s">
        <v>101</v>
      </c>
      <c r="F11" s="14" t="s">
        <v>142</v>
      </c>
    </row>
    <row r="12" spans="1:6" ht="28.5" x14ac:dyDescent="0.25">
      <c r="A12" s="14" t="s">
        <v>10</v>
      </c>
      <c r="B12" s="14" t="s">
        <v>175</v>
      </c>
      <c r="C12" s="14" t="s">
        <v>99</v>
      </c>
      <c r="D12" s="14" t="s">
        <v>100</v>
      </c>
      <c r="E12" s="14" t="s">
        <v>101</v>
      </c>
      <c r="F12" s="14" t="s">
        <v>143</v>
      </c>
    </row>
    <row r="13" spans="1:6" ht="28.5" x14ac:dyDescent="0.25">
      <c r="A13" s="14" t="s">
        <v>11</v>
      </c>
      <c r="B13" s="14" t="s">
        <v>175</v>
      </c>
      <c r="C13" s="14" t="s">
        <v>99</v>
      </c>
      <c r="D13" s="14" t="s">
        <v>100</v>
      </c>
      <c r="E13" s="14" t="s">
        <v>101</v>
      </c>
      <c r="F13" s="14" t="s">
        <v>144</v>
      </c>
    </row>
    <row r="14" spans="1:6" x14ac:dyDescent="0.25">
      <c r="A14" s="14" t="s">
        <v>12</v>
      </c>
      <c r="B14" s="14" t="s">
        <v>102</v>
      </c>
      <c r="C14" s="14" t="s">
        <v>93</v>
      </c>
      <c r="D14" s="14" t="s">
        <v>103</v>
      </c>
      <c r="E14" s="14"/>
      <c r="F14" s="14" t="s">
        <v>145</v>
      </c>
    </row>
    <row r="15" spans="1:6" x14ac:dyDescent="0.25">
      <c r="A15" s="14" t="s">
        <v>13</v>
      </c>
      <c r="B15" s="14" t="s">
        <v>102</v>
      </c>
      <c r="C15" s="14" t="s">
        <v>93</v>
      </c>
      <c r="D15" s="14" t="s">
        <v>103</v>
      </c>
      <c r="E15" s="14"/>
      <c r="F15" s="14" t="s">
        <v>146</v>
      </c>
    </row>
    <row r="16" spans="1:6" ht="28.5" x14ac:dyDescent="0.25">
      <c r="A16" s="14" t="s">
        <v>14</v>
      </c>
      <c r="B16" s="14" t="s">
        <v>102</v>
      </c>
      <c r="C16" s="14" t="s">
        <v>93</v>
      </c>
      <c r="D16" s="14" t="s">
        <v>103</v>
      </c>
      <c r="E16" s="14"/>
      <c r="F16" s="14" t="s">
        <v>147</v>
      </c>
    </row>
    <row r="17" spans="1:6" x14ac:dyDescent="0.25">
      <c r="A17" s="14" t="s">
        <v>15</v>
      </c>
      <c r="B17" s="14" t="s">
        <v>102</v>
      </c>
      <c r="C17" s="14" t="s">
        <v>93</v>
      </c>
      <c r="D17" s="14" t="s">
        <v>103</v>
      </c>
      <c r="E17" s="14"/>
      <c r="F17" s="14" t="s">
        <v>148</v>
      </c>
    </row>
    <row r="18" spans="1:6" ht="28.5" x14ac:dyDescent="0.25">
      <c r="A18" s="14" t="s">
        <v>16</v>
      </c>
      <c r="B18" s="14" t="s">
        <v>102</v>
      </c>
      <c r="C18" s="14" t="s">
        <v>93</v>
      </c>
      <c r="D18" s="14" t="s">
        <v>103</v>
      </c>
      <c r="E18" s="14"/>
      <c r="F18" s="14" t="s">
        <v>149</v>
      </c>
    </row>
    <row r="19" spans="1:6" ht="28.5" x14ac:dyDescent="0.25">
      <c r="A19" s="14" t="s">
        <v>17</v>
      </c>
      <c r="B19" s="14" t="s">
        <v>102</v>
      </c>
      <c r="C19" s="14" t="s">
        <v>93</v>
      </c>
      <c r="D19" s="14" t="s">
        <v>103</v>
      </c>
      <c r="E19" s="14"/>
      <c r="F19" s="14" t="s">
        <v>150</v>
      </c>
    </row>
    <row r="20" spans="1:6" ht="42.75" x14ac:dyDescent="0.25">
      <c r="A20" s="14" t="s">
        <v>18</v>
      </c>
      <c r="B20" s="14" t="s">
        <v>104</v>
      </c>
      <c r="C20" s="14" t="s">
        <v>99</v>
      </c>
      <c r="D20" s="14" t="s">
        <v>105</v>
      </c>
      <c r="E20" s="14" t="s">
        <v>104</v>
      </c>
      <c r="F20" s="14" t="s">
        <v>151</v>
      </c>
    </row>
    <row r="21" spans="1:6" ht="42.75" x14ac:dyDescent="0.25">
      <c r="A21" s="14" t="s">
        <v>19</v>
      </c>
      <c r="B21" s="14" t="s">
        <v>104</v>
      </c>
      <c r="C21" s="14" t="s">
        <v>99</v>
      </c>
      <c r="D21" s="14" t="s">
        <v>105</v>
      </c>
      <c r="E21" s="14" t="s">
        <v>104</v>
      </c>
      <c r="F21" s="14" t="s">
        <v>152</v>
      </c>
    </row>
    <row r="22" spans="1:6" ht="28.5" x14ac:dyDescent="0.25">
      <c r="A22" s="14" t="s">
        <v>20</v>
      </c>
      <c r="B22" s="14" t="s">
        <v>104</v>
      </c>
      <c r="C22" s="14" t="s">
        <v>99</v>
      </c>
      <c r="D22" s="14" t="s">
        <v>105</v>
      </c>
      <c r="E22" s="14" t="s">
        <v>104</v>
      </c>
      <c r="F22" s="14" t="s">
        <v>153</v>
      </c>
    </row>
    <row r="23" spans="1:6" ht="42.75" x14ac:dyDescent="0.25">
      <c r="A23" s="14" t="s">
        <v>21</v>
      </c>
      <c r="B23" s="14" t="s">
        <v>104</v>
      </c>
      <c r="C23" s="14" t="s">
        <v>99</v>
      </c>
      <c r="D23" s="14" t="s">
        <v>105</v>
      </c>
      <c r="E23" s="14" t="s">
        <v>104</v>
      </c>
      <c r="F23" s="14" t="s">
        <v>154</v>
      </c>
    </row>
    <row r="24" spans="1:6" ht="31.15" customHeight="1" x14ac:dyDescent="0.25">
      <c r="A24" s="14" t="s">
        <v>22</v>
      </c>
      <c r="B24" s="14" t="s">
        <v>104</v>
      </c>
      <c r="C24" s="14" t="s">
        <v>99</v>
      </c>
      <c r="D24" s="14" t="s">
        <v>105</v>
      </c>
      <c r="E24" s="14" t="s">
        <v>104</v>
      </c>
      <c r="F24" s="14" t="s">
        <v>155</v>
      </c>
    </row>
    <row r="25" spans="1:6" ht="42.75" x14ac:dyDescent="0.25">
      <c r="A25" s="14" t="s">
        <v>23</v>
      </c>
      <c r="B25" s="14" t="s">
        <v>104</v>
      </c>
      <c r="C25" s="14" t="s">
        <v>99</v>
      </c>
      <c r="D25" s="14" t="s">
        <v>105</v>
      </c>
      <c r="E25" s="14" t="s">
        <v>104</v>
      </c>
      <c r="F25" s="14" t="s">
        <v>156</v>
      </c>
    </row>
    <row r="26" spans="1:6" ht="28.5" x14ac:dyDescent="0.25">
      <c r="A26" s="14" t="s">
        <v>24</v>
      </c>
      <c r="B26" s="14" t="s">
        <v>104</v>
      </c>
      <c r="C26" s="14" t="s">
        <v>99</v>
      </c>
      <c r="D26" s="14" t="s">
        <v>105</v>
      </c>
      <c r="E26" s="14" t="s">
        <v>104</v>
      </c>
      <c r="F26" s="14" t="s">
        <v>157</v>
      </c>
    </row>
    <row r="27" spans="1:6" ht="42.75" x14ac:dyDescent="0.25">
      <c r="A27" s="14" t="s">
        <v>25</v>
      </c>
      <c r="B27" s="14" t="s">
        <v>104</v>
      </c>
      <c r="C27" s="14" t="s">
        <v>99</v>
      </c>
      <c r="D27" s="14" t="s">
        <v>105</v>
      </c>
      <c r="E27" s="14" t="s">
        <v>104</v>
      </c>
      <c r="F27" s="14" t="s">
        <v>158</v>
      </c>
    </row>
    <row r="28" spans="1:6" ht="42.75" x14ac:dyDescent="0.25">
      <c r="A28" s="14" t="s">
        <v>26</v>
      </c>
      <c r="B28" s="14" t="s">
        <v>106</v>
      </c>
      <c r="C28" s="14" t="s">
        <v>99</v>
      </c>
      <c r="D28" s="14" t="s">
        <v>100</v>
      </c>
      <c r="E28" s="14" t="s">
        <v>107</v>
      </c>
      <c r="F28" s="14" t="s">
        <v>159</v>
      </c>
    </row>
    <row r="29" spans="1:6" ht="57" x14ac:dyDescent="0.25">
      <c r="A29" s="14" t="s">
        <v>27</v>
      </c>
      <c r="B29" s="14" t="s">
        <v>106</v>
      </c>
      <c r="C29" s="14" t="s">
        <v>99</v>
      </c>
      <c r="D29" s="14" t="s">
        <v>100</v>
      </c>
      <c r="E29" s="14" t="s">
        <v>107</v>
      </c>
      <c r="F29" s="14" t="s">
        <v>160</v>
      </c>
    </row>
    <row r="30" spans="1:6" ht="42.75" x14ac:dyDescent="0.25">
      <c r="A30" s="14" t="s">
        <v>28</v>
      </c>
      <c r="B30" s="14" t="s">
        <v>106</v>
      </c>
      <c r="C30" s="14" t="s">
        <v>99</v>
      </c>
      <c r="D30" s="14" t="s">
        <v>100</v>
      </c>
      <c r="E30" s="14" t="s">
        <v>107</v>
      </c>
      <c r="F30" s="14" t="s">
        <v>161</v>
      </c>
    </row>
    <row r="31" spans="1:6" ht="42.75" x14ac:dyDescent="0.25">
      <c r="A31" s="14" t="s">
        <v>29</v>
      </c>
      <c r="B31" s="14" t="s">
        <v>106</v>
      </c>
      <c r="C31" s="14" t="s">
        <v>99</v>
      </c>
      <c r="D31" s="14" t="s">
        <v>100</v>
      </c>
      <c r="E31" s="14" t="s">
        <v>107</v>
      </c>
      <c r="F31" s="14" t="s">
        <v>162</v>
      </c>
    </row>
    <row r="32" spans="1:6" ht="28.5" x14ac:dyDescent="0.25">
      <c r="A32" s="14" t="s">
        <v>30</v>
      </c>
      <c r="B32" s="14" t="s">
        <v>106</v>
      </c>
      <c r="C32" s="14" t="s">
        <v>99</v>
      </c>
      <c r="D32" s="14" t="s">
        <v>100</v>
      </c>
      <c r="E32" s="14" t="s">
        <v>107</v>
      </c>
      <c r="F32" s="14" t="s">
        <v>163</v>
      </c>
    </row>
    <row r="33" spans="1:6" ht="42.75" x14ac:dyDescent="0.25">
      <c r="A33" s="14" t="s">
        <v>31</v>
      </c>
      <c r="B33" s="14" t="s">
        <v>106</v>
      </c>
      <c r="C33" s="14" t="s">
        <v>99</v>
      </c>
      <c r="D33" s="14" t="s">
        <v>100</v>
      </c>
      <c r="E33" s="14" t="s">
        <v>107</v>
      </c>
      <c r="F33" s="14" t="s">
        <v>164</v>
      </c>
    </row>
    <row r="34" spans="1:6" ht="42.75" x14ac:dyDescent="0.25">
      <c r="A34" s="14" t="s">
        <v>32</v>
      </c>
      <c r="B34" s="14" t="s">
        <v>106</v>
      </c>
      <c r="C34" s="14" t="s">
        <v>99</v>
      </c>
      <c r="D34" s="14" t="s">
        <v>100</v>
      </c>
      <c r="E34" s="14" t="s">
        <v>107</v>
      </c>
      <c r="F34" s="14" t="s">
        <v>165</v>
      </c>
    </row>
    <row r="35" spans="1:6" ht="42.75" x14ac:dyDescent="0.25">
      <c r="A35" s="14" t="s">
        <v>33</v>
      </c>
      <c r="B35" s="14" t="s">
        <v>106</v>
      </c>
      <c r="C35" s="14" t="s">
        <v>99</v>
      </c>
      <c r="D35" s="14" t="s">
        <v>100</v>
      </c>
      <c r="E35" s="14" t="s">
        <v>107</v>
      </c>
      <c r="F35" s="14" t="s">
        <v>166</v>
      </c>
    </row>
    <row r="36" spans="1:6" ht="28.5" x14ac:dyDescent="0.25">
      <c r="A36" s="14" t="s">
        <v>34</v>
      </c>
      <c r="B36" s="14" t="s">
        <v>108</v>
      </c>
      <c r="C36" s="14" t="s">
        <v>99</v>
      </c>
      <c r="D36" s="14" t="s">
        <v>105</v>
      </c>
      <c r="E36" s="14" t="s">
        <v>108</v>
      </c>
      <c r="F36" s="14" t="s">
        <v>167</v>
      </c>
    </row>
    <row r="37" spans="1:6" ht="28.5" x14ac:dyDescent="0.25">
      <c r="A37" s="14" t="s">
        <v>35</v>
      </c>
      <c r="B37" s="14" t="s">
        <v>108</v>
      </c>
      <c r="C37" s="14" t="s">
        <v>99</v>
      </c>
      <c r="D37" s="14" t="s">
        <v>105</v>
      </c>
      <c r="E37" s="14" t="s">
        <v>108</v>
      </c>
      <c r="F37" s="14" t="s">
        <v>168</v>
      </c>
    </row>
    <row r="38" spans="1:6" ht="28.5" x14ac:dyDescent="0.25">
      <c r="A38" s="14" t="s">
        <v>36</v>
      </c>
      <c r="B38" s="14" t="s">
        <v>108</v>
      </c>
      <c r="C38" s="14" t="s">
        <v>99</v>
      </c>
      <c r="D38" s="14" t="s">
        <v>105</v>
      </c>
      <c r="E38" s="14" t="s">
        <v>108</v>
      </c>
      <c r="F38" s="14" t="s">
        <v>169</v>
      </c>
    </row>
    <row r="39" spans="1:6" ht="28.5" x14ac:dyDescent="0.25">
      <c r="A39" s="14" t="s">
        <v>37</v>
      </c>
      <c r="B39" s="14" t="s">
        <v>108</v>
      </c>
      <c r="C39" s="14" t="s">
        <v>99</v>
      </c>
      <c r="D39" s="14" t="s">
        <v>105</v>
      </c>
      <c r="E39" s="14" t="s">
        <v>108</v>
      </c>
      <c r="F39" s="14" t="s">
        <v>170</v>
      </c>
    </row>
    <row r="40" spans="1:6" ht="28.5" x14ac:dyDescent="0.25">
      <c r="A40" s="14" t="s">
        <v>38</v>
      </c>
      <c r="B40" s="14" t="s">
        <v>108</v>
      </c>
      <c r="C40" s="14" t="s">
        <v>99</v>
      </c>
      <c r="D40" s="14" t="s">
        <v>105</v>
      </c>
      <c r="E40" s="14" t="s">
        <v>108</v>
      </c>
      <c r="F40" s="14" t="s">
        <v>171</v>
      </c>
    </row>
    <row r="41" spans="1:6" ht="28.5" x14ac:dyDescent="0.25">
      <c r="A41" s="14" t="s">
        <v>39</v>
      </c>
      <c r="B41" s="14" t="s">
        <v>108</v>
      </c>
      <c r="C41" s="14" t="s">
        <v>99</v>
      </c>
      <c r="D41" s="14" t="s">
        <v>105</v>
      </c>
      <c r="E41" s="14" t="s">
        <v>108</v>
      </c>
      <c r="F41" s="14" t="s">
        <v>172</v>
      </c>
    </row>
    <row r="42" spans="1:6" ht="28.5" x14ac:dyDescent="0.25">
      <c r="A42" s="14" t="s">
        <v>40</v>
      </c>
      <c r="B42" s="14" t="s">
        <v>108</v>
      </c>
      <c r="C42" s="14" t="s">
        <v>99</v>
      </c>
      <c r="D42" s="14" t="s">
        <v>105</v>
      </c>
      <c r="E42" s="14" t="s">
        <v>108</v>
      </c>
      <c r="F42" s="14" t="s">
        <v>173</v>
      </c>
    </row>
    <row r="43" spans="1:6" ht="28.5" x14ac:dyDescent="0.25">
      <c r="A43" s="14" t="s">
        <v>41</v>
      </c>
      <c r="B43" s="14" t="s">
        <v>108</v>
      </c>
      <c r="C43" s="14" t="s">
        <v>99</v>
      </c>
      <c r="D43" s="14" t="s">
        <v>105</v>
      </c>
      <c r="E43" s="14" t="s">
        <v>108</v>
      </c>
      <c r="F43" s="14" t="s">
        <v>174</v>
      </c>
    </row>
    <row r="44" spans="1:6" ht="71.25" x14ac:dyDescent="0.25">
      <c r="A44" s="14" t="s">
        <v>42</v>
      </c>
      <c r="B44" s="14" t="s">
        <v>109</v>
      </c>
      <c r="C44" s="14" t="s">
        <v>97</v>
      </c>
      <c r="D44" s="14" t="s">
        <v>110</v>
      </c>
      <c r="E44" s="14" t="s">
        <v>111</v>
      </c>
      <c r="F44" s="14" t="s">
        <v>112</v>
      </c>
    </row>
  </sheetData>
  <mergeCells count="1">
    <mergeCell ref="A1:F1"/>
  </mergeCells>
  <pageMargins left="0.75" right="0.75" top="1" bottom="1" header="0.5" footer="0.5"/>
  <headerFooter>
    <oddFooter>&amp;L_x000D_&amp;1#&amp;"Aptos"&amp;14&amp;K000000 Información Interna</oddFooter>
  </headerFooter>
</worksheet>
</file>

<file path=docMetadata/LabelInfo.xml><?xml version="1.0" encoding="utf-8"?>
<clbl:labelList xmlns:clbl="http://schemas.microsoft.com/office/2020/mipLabelMetadata">
  <clbl:label id="{d37cf70c-1091-499f-b577-72ba042c00d1}" enabled="1" method="Standard" siteId="{c980e410-0b5c-48bc-bd1a-8b91cabc84bc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Respuestas</vt:lpstr>
      <vt:lpstr>Calculos</vt:lpstr>
      <vt:lpstr>Tablero</vt:lpstr>
      <vt:lpstr>Mapa_Q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Manuel Alejandro Pedraza Giraldo</cp:lastModifiedBy>
  <dcterms:created xsi:type="dcterms:W3CDTF">2026-01-04T23:53:07Z</dcterms:created>
  <dcterms:modified xsi:type="dcterms:W3CDTF">2026-01-20T02:53:04Z</dcterms:modified>
</cp:coreProperties>
</file>